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576" windowHeight="10296" firstSheet="1" activeTab="5"/>
  </bookViews>
  <sheets>
    <sheet name="Дубовская 14 а" sheetId="1" r:id="rId1"/>
    <sheet name="Дубовская 14 а(2019)" sheetId="2" r:id="rId2"/>
    <sheet name="Дубовская 14 а(2020)" sheetId="3" r:id="rId3"/>
    <sheet name="Дубовская 14 а(2021)" sheetId="4" r:id="rId4"/>
    <sheet name="Дубовская 14 а(2022)" sheetId="5" r:id="rId5"/>
    <sheet name="Дубовская 14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'Дубовская 14 а'!#REF!,'Дубовская 14 а'!#REF!</definedName>
    <definedName name="Z_6E36EA37_049E_4FAE_B719_2847CD16F858_.wvu.Rows" localSheetId="0" hidden="1">'Дубовская 14 а'!$42:$45</definedName>
    <definedName name="Z_73C0D023_21BD_4441_8EFA_957546C15799_.wvu.Cols" localSheetId="0" hidden="1">'Дубовская 14 а'!#REF!,'Дубовская 14 а'!#REF!</definedName>
    <definedName name="Z_73C0D023_21BD_4441_8EFA_957546C15799_.wvu.Rows" localSheetId="0" hidden="1">'Дубовская 14 а'!$42:$45</definedName>
    <definedName name="_xlnm.Print_Area" localSheetId="0">'Дубовская 14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30" i="4"/>
  <c r="F29" i="4"/>
  <c r="F26" i="4" s="1"/>
  <c r="F51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E21" i="3"/>
  <c r="F21" i="3"/>
  <c r="G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E9" i="2"/>
  <c r="F33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<sst xmlns="http://schemas.openxmlformats.org/spreadsheetml/2006/main" count="374" uniqueCount="96">
  <si>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</si>
  <si>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</si>
  <si>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</si>
  <si>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</si>
  <si>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</si>
  <si>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</si>
  <si>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</si>
  <si>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</si>
  <si>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</si>
  <si>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</si>
  <si>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</si>
  <si>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</si>
  <si>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</si>
  <si>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</si>
  <si>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</si>
  <si>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</si>
  <si>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</si>
  <si>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</si>
  <si>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</si>
  <si>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</si>
  <si>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</si>
  <si>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</si>
  <si>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</si>
  <si>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</si>
  <si>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</si>
  <si>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</si>
  <si>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</si>
  <si>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</si>
  <si>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</si>
  <si>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</si>
  <si>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</si>
  <si>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</si>
  <si>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</si>
  <si>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</si>
  <si>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</si>
  <si>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</si>
  <si>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</si>
  <si>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</si>
  <si>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Дубовская 14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</si>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</sst>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04">
          <cell r="W204">
            <v>14851.776571980354</v>
          </cell>
          <cell r="X204">
            <v>3005.5630847188281</v>
          </cell>
          <cell r="Y204">
            <v>0</v>
          </cell>
          <cell r="AA204">
            <v>0</v>
          </cell>
          <cell r="AB204">
            <v>9064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5047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Y204">
            <v>49087.743226922779</v>
          </cell>
          <cell r="BB204">
            <v>0</v>
          </cell>
          <cell r="BC204">
            <v>0</v>
          </cell>
          <cell r="CN204">
            <v>13213.978315777864</v>
          </cell>
          <cell r="CO204">
            <v>2708.289151960138</v>
          </cell>
          <cell r="CP204">
            <v>1920.2908</v>
          </cell>
          <cell r="DB204">
            <v>0</v>
          </cell>
          <cell r="DG204">
            <v>11286.285564411963</v>
          </cell>
          <cell r="DU204">
            <v>84760.41397477391</v>
          </cell>
          <cell r="DV204">
            <v>18048.322854547398</v>
          </cell>
          <cell r="DW204">
            <v>5644.8944000000001</v>
          </cell>
          <cell r="EK204">
            <v>0</v>
          </cell>
          <cell r="EQ204">
            <v>76267.949560488647</v>
          </cell>
          <cell r="FB204">
            <v>57796.587488061428</v>
          </cell>
          <cell r="FC204">
            <v>11819.677309579236</v>
          </cell>
          <cell r="FD204">
            <v>1250.0711999999999</v>
          </cell>
          <cell r="FL204">
            <v>0</v>
          </cell>
          <cell r="FS204">
            <v>46193.129983921543</v>
          </cell>
          <cell r="FX204">
            <v>36482.508010012323</v>
          </cell>
          <cell r="FY204">
            <v>7439.9845994651996</v>
          </cell>
          <cell r="FZ204">
            <v>0</v>
          </cell>
          <cell r="GG204">
            <v>2305.0673999999999</v>
          </cell>
          <cell r="GL204">
            <v>22032.859390796872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04">
          <cell r="W204">
            <v>22348.353822919718</v>
          </cell>
          <cell r="X204">
            <v>6885.2260970884727</v>
          </cell>
          <cell r="Y204">
            <v>74409.929499999998</v>
          </cell>
          <cell r="AK204">
            <v>0</v>
          </cell>
          <cell r="AV204">
            <v>0</v>
          </cell>
          <cell r="AY204">
            <v>101168.56794182044</v>
          </cell>
          <cell r="BM204">
            <v>0</v>
          </cell>
          <cell r="BN204">
            <v>6489</v>
          </cell>
          <cell r="CN204">
            <v>15172.383835497421</v>
          </cell>
          <cell r="CO204">
            <v>4703.4389890041994</v>
          </cell>
          <cell r="CP204">
            <v>6359.3230000000003</v>
          </cell>
          <cell r="DB204">
            <v>0</v>
          </cell>
          <cell r="DG204">
            <v>23559.895533328156</v>
          </cell>
          <cell r="DU204">
            <v>61949.253652618398</v>
          </cell>
          <cell r="DV204">
            <v>19041.851955332131</v>
          </cell>
          <cell r="DW204">
            <v>12479.9126</v>
          </cell>
          <cell r="EL204">
            <v>0</v>
          </cell>
          <cell r="EQ204">
            <v>54327.281158460057</v>
          </cell>
          <cell r="FB204">
            <v>66777.435842775958</v>
          </cell>
          <cell r="FC204">
            <v>20315.016171372808</v>
          </cell>
          <cell r="FD204">
            <v>689.02020000000005</v>
          </cell>
          <cell r="FL204">
            <v>0</v>
          </cell>
          <cell r="FS204">
            <v>38497.050160415623</v>
          </cell>
          <cell r="FX204">
            <v>28752.629153035989</v>
          </cell>
          <cell r="FY204">
            <v>8735.8343234752429</v>
          </cell>
          <cell r="FZ204">
            <v>0</v>
          </cell>
          <cell r="GG204">
            <v>2318.6232000000005</v>
          </cell>
          <cell r="GL204">
            <v>16533.429955893575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04">
          <cell r="W204">
            <v>11378.934232209842</v>
          </cell>
          <cell r="X204">
            <v>2839.66966453843</v>
          </cell>
          <cell r="Y204">
            <v>22513.791499999999</v>
          </cell>
          <cell r="AA204">
            <v>0</v>
          </cell>
          <cell r="AB204">
            <v>0</v>
          </cell>
          <cell r="AC204">
            <v>0</v>
          </cell>
          <cell r="AD204">
            <v>17360.650000000001</v>
          </cell>
          <cell r="AE204">
            <v>2266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Y204">
            <v>51310.440812411922</v>
          </cell>
          <cell r="BB204">
            <v>0</v>
          </cell>
          <cell r="BC204">
            <v>0</v>
          </cell>
          <cell r="BD204">
            <v>0</v>
          </cell>
          <cell r="CN204">
            <v>13741.486996364101</v>
          </cell>
          <cell r="CO204">
            <v>4259.860968872872</v>
          </cell>
          <cell r="CP204">
            <v>594.97950000000014</v>
          </cell>
          <cell r="DB204">
            <v>0</v>
          </cell>
          <cell r="DF204">
            <v>12515.564543165421</v>
          </cell>
          <cell r="DU204">
            <v>65949.155000793457</v>
          </cell>
          <cell r="DV204">
            <v>13874.539207256175</v>
          </cell>
          <cell r="DW204">
            <v>10113.7554</v>
          </cell>
          <cell r="EK204">
            <v>0</v>
          </cell>
          <cell r="EP204">
            <v>60679.607887726095</v>
          </cell>
          <cell r="FB204">
            <v>75466.626735039943</v>
          </cell>
          <cell r="FC204">
            <v>20339.654691233434</v>
          </cell>
          <cell r="FD204">
            <v>1456.5702000000001</v>
          </cell>
          <cell r="FL204">
            <v>0</v>
          </cell>
          <cell r="FS204">
            <v>43361.810136442124</v>
          </cell>
          <cell r="FX204">
            <v>10854.505801927226</v>
          </cell>
          <cell r="FY204">
            <v>2948.5635841163744</v>
          </cell>
          <cell r="FZ204">
            <v>262.14</v>
          </cell>
          <cell r="GG204">
            <v>3606.7608000000005</v>
          </cell>
          <cell r="GL204">
            <v>5870.081965090033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04">
          <cell r="W204">
            <v>9517.6153263851884</v>
          </cell>
          <cell r="X204">
            <v>2266.9307069333991</v>
          </cell>
          <cell r="Y204">
            <v>1370.1884</v>
          </cell>
          <cell r="Z204">
            <v>0</v>
          </cell>
          <cell r="AV204">
            <v>0</v>
          </cell>
          <cell r="AY204">
            <v>38833.453222552227</v>
          </cell>
          <cell r="BM204">
            <v>5047</v>
          </cell>
          <cell r="BN204">
            <v>0</v>
          </cell>
          <cell r="BO204">
            <v>0</v>
          </cell>
          <cell r="BP204">
            <v>0</v>
          </cell>
          <cell r="CN204">
            <v>14858.706504264552</v>
          </cell>
          <cell r="CO204">
            <v>4141.2286542204247</v>
          </cell>
          <cell r="CP204">
            <v>219.77110000000002</v>
          </cell>
          <cell r="DB204">
            <v>0</v>
          </cell>
          <cell r="DG204">
            <v>13410.681892821693</v>
          </cell>
          <cell r="DL204">
            <v>49667.330449999994</v>
          </cell>
          <cell r="DP204">
            <v>1265.5061000000001</v>
          </cell>
          <cell r="DT204">
            <v>712.57859999999994</v>
          </cell>
          <cell r="DU204">
            <v>76667.489580112888</v>
          </cell>
          <cell r="DV204">
            <v>16314.108380812324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P204">
            <v>39656.550745828732</v>
          </cell>
          <cell r="EU204">
            <v>138070.94</v>
          </cell>
          <cell r="EW204">
            <v>2725.3024500000001</v>
          </cell>
          <cell r="EY204">
            <v>0</v>
          </cell>
          <cell r="FA204">
            <v>0</v>
          </cell>
          <cell r="FL204">
            <v>3520.4099999999994</v>
          </cell>
          <cell r="FS204">
            <v>0</v>
          </cell>
          <cell r="FV204">
            <v>100386.94</v>
          </cell>
          <cell r="FZ204">
            <v>556.52879999999993</v>
          </cell>
          <cell r="GG204">
            <v>2664.8478000000005</v>
          </cell>
          <cell r="GL20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04">
          <cell r="W204">
            <v>41616.665346126065</v>
          </cell>
          <cell r="X204">
            <v>9661.940952667177</v>
          </cell>
          <cell r="Y204">
            <v>42010.61</v>
          </cell>
          <cell r="AV204">
            <v>6.9672954758589218E-8</v>
          </cell>
          <cell r="AW204">
            <v>0</v>
          </cell>
          <cell r="AY204">
            <v>41687.082798095755</v>
          </cell>
          <cell r="CQ204">
            <v>25528.614655889534</v>
          </cell>
          <cell r="CR204">
            <v>6194.1664635033403</v>
          </cell>
          <cell r="CS204">
            <v>11782.468449317084</v>
          </cell>
          <cell r="DE204">
            <v>0</v>
          </cell>
          <cell r="DI204">
            <v>20071.423446914778</v>
          </cell>
          <cell r="DX204">
            <v>84070.639334278923</v>
          </cell>
          <cell r="DY204">
            <v>19337.024469136319</v>
          </cell>
          <cell r="DZ204">
            <v>10059.376649999998</v>
          </cell>
          <cell r="EA204">
            <v>0</v>
          </cell>
          <cell r="ET204">
            <v>0</v>
          </cell>
          <cell r="EU204">
            <v>32451.862496037018</v>
          </cell>
          <cell r="EX204">
            <v>0</v>
          </cell>
          <cell r="EY204">
            <v>0</v>
          </cell>
          <cell r="EZ204">
            <v>0</v>
          </cell>
          <cell r="FB204">
            <v>0</v>
          </cell>
          <cell r="FQ204">
            <v>7289.2649999999994</v>
          </cell>
          <cell r="FR204">
            <v>0</v>
          </cell>
          <cell r="GH204">
            <v>253007.04</v>
          </cell>
          <cell r="GK204">
            <v>4637.1102000000001</v>
          </cell>
          <cell r="GL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04">
          <cell r="CQ204">
            <v>7011.2082262129679</v>
          </cell>
          <cell r="CR204">
            <v>1722.5942568737951</v>
          </cell>
          <cell r="CS204">
            <v>2380.1336136696646</v>
          </cell>
          <cell r="DI204">
            <v>5217.5423124559366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04">
          <cell r="W204">
            <v>165271.62240873545</v>
          </cell>
          <cell r="X204">
            <v>40407.157034287418</v>
          </cell>
          <cell r="Y204">
            <v>172908.88099999996</v>
          </cell>
          <cell r="AV204">
            <v>2.5473511245934715E-7</v>
          </cell>
          <cell r="AW204">
            <v>-97928.537499999977</v>
          </cell>
          <cell r="AX204">
            <v>157674.72226360135</v>
          </cell>
          <cell r="CT204">
            <v>60181.142000000007</v>
          </cell>
          <cell r="ED204">
            <v>112056.48999999999</v>
          </cell>
          <cell r="EE204">
            <v>7279.0235451684466</v>
          </cell>
          <cell r="EF204">
            <v>1853.2925198231153</v>
          </cell>
          <cell r="EG204">
            <v>11204.795249999997</v>
          </cell>
          <cell r="EH204">
            <v>0</v>
          </cell>
          <cell r="FA204">
            <v>0</v>
          </cell>
          <cell r="FB204">
            <v>1860.1316017193888</v>
          </cell>
          <cell r="FE204">
            <v>0</v>
          </cell>
          <cell r="FF204">
            <v>0</v>
          </cell>
          <cell r="FH204">
            <v>0</v>
          </cell>
          <cell r="FX204">
            <v>138060.01574999999</v>
          </cell>
          <cell r="FY204">
            <v>0</v>
          </cell>
          <cell r="GO204">
            <v>298988.56000000006</v>
          </cell>
          <cell r="GP204">
            <v>0</v>
          </cell>
          <cell r="GR204">
            <v>3572.855399999999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2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5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5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8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6" x14ac:dyDescent="0.3">
      <c r="A9" s="82" t="s">
        <v>8</v>
      </c>
      <c r="B9" s="83"/>
      <c r="C9" s="83"/>
      <c r="D9" s="84"/>
      <c r="E9" s="16">
        <f>SUM(E10:E14)</f>
        <v>2036710.95</v>
      </c>
      <c r="F9" s="16">
        <f t="shared" ref="F9:G9" si="0">SUM(F10:F14)</f>
        <v>1975466.32</v>
      </c>
      <c r="G9" s="16">
        <f t="shared" si="0"/>
        <v>325656.85000000003</v>
      </c>
    </row>
    <row r="10" spans="1:7" ht="13.2" customHeight="1" x14ac:dyDescent="0.3">
      <c r="A10" s="70" t="s">
        <v>9</v>
      </c>
      <c r="B10" s="71"/>
      <c r="C10" s="71"/>
      <c r="D10" s="72"/>
      <c r="E10" s="17">
        <v>772637.03</v>
      </c>
      <c r="F10" s="17">
        <v>716265.61</v>
      </c>
      <c r="G10" s="18">
        <v>163945.12</v>
      </c>
    </row>
    <row r="11" spans="1:7" ht="14.4" customHeight="1" x14ac:dyDescent="0.3">
      <c r="A11" s="70" t="s">
        <v>10</v>
      </c>
      <c r="B11" s="71"/>
      <c r="C11" s="71"/>
      <c r="D11" s="72"/>
      <c r="E11" s="17">
        <v>527958.74</v>
      </c>
      <c r="F11" s="17">
        <v>527296.15</v>
      </c>
      <c r="G11" s="18">
        <v>69145.759999999995</v>
      </c>
    </row>
    <row r="12" spans="1:7" ht="13.95" customHeight="1" x14ac:dyDescent="0.3">
      <c r="A12" s="70" t="s">
        <v>11</v>
      </c>
      <c r="B12" s="71"/>
      <c r="C12" s="71"/>
      <c r="D12" s="72"/>
      <c r="E12" s="17">
        <v>137117.97</v>
      </c>
      <c r="F12" s="17">
        <v>135276.35</v>
      </c>
      <c r="G12" s="18">
        <v>17235.53</v>
      </c>
    </row>
    <row r="13" spans="1:7" ht="13.5" customHeight="1" x14ac:dyDescent="0.3">
      <c r="A13" s="70" t="s">
        <v>12</v>
      </c>
      <c r="B13" s="71"/>
      <c r="C13" s="71"/>
      <c r="D13" s="72"/>
      <c r="E13" s="17">
        <v>150630.47</v>
      </c>
      <c r="F13" s="17">
        <v>148573.78</v>
      </c>
      <c r="G13" s="18">
        <v>20176.490000000002</v>
      </c>
    </row>
    <row r="14" spans="1:7" ht="14.4" customHeight="1" x14ac:dyDescent="0.3">
      <c r="A14" s="63" t="s">
        <v>13</v>
      </c>
      <c r="B14" s="63"/>
      <c r="C14" s="63"/>
      <c r="D14" s="63"/>
      <c r="E14" s="17">
        <v>448366.74</v>
      </c>
      <c r="F14" s="17">
        <v>448054.43</v>
      </c>
      <c r="G14" s="18">
        <v>55153.95</v>
      </c>
    </row>
    <row r="15" spans="1:7" ht="15.6" x14ac:dyDescent="0.3">
      <c r="A15" s="73" t="s">
        <v>41</v>
      </c>
      <c r="B15" s="74"/>
      <c r="C15" s="74"/>
      <c r="D15" s="75"/>
      <c r="E15" s="16">
        <f>SUM(E16:E19)</f>
        <v>826434.41999999993</v>
      </c>
      <c r="F15" s="16">
        <f t="shared" ref="F15:G15" si="1">SUM(F16:F19)</f>
        <v>809627.51</v>
      </c>
      <c r="G15" s="16">
        <f t="shared" si="1"/>
        <v>89633.930000000008</v>
      </c>
    </row>
    <row r="16" spans="1:7" ht="33.6" customHeight="1" x14ac:dyDescent="0.3">
      <c r="A16" s="76" t="s">
        <v>43</v>
      </c>
      <c r="B16" s="77"/>
      <c r="C16" s="77"/>
      <c r="D16" s="78"/>
      <c r="E16" s="17">
        <v>773181.72</v>
      </c>
      <c r="F16" s="17">
        <v>758132.58</v>
      </c>
      <c r="G16" s="18">
        <v>83623.070000000007</v>
      </c>
    </row>
    <row r="17" spans="1:13" ht="15.6" x14ac:dyDescent="0.3">
      <c r="A17" s="63" t="s">
        <v>44</v>
      </c>
      <c r="B17" s="63"/>
      <c r="C17" s="63"/>
      <c r="D17" s="63"/>
      <c r="E17" s="17">
        <v>2602.86</v>
      </c>
      <c r="F17" s="17">
        <v>2498.9899999999998</v>
      </c>
      <c r="G17" s="18">
        <v>306.89999999999998</v>
      </c>
    </row>
    <row r="18" spans="1:13" ht="15.6" x14ac:dyDescent="0.3">
      <c r="A18" s="63" t="s">
        <v>45</v>
      </c>
      <c r="B18" s="63"/>
      <c r="C18" s="63"/>
      <c r="D18" s="63"/>
      <c r="E18" s="17"/>
      <c r="F18" s="17"/>
      <c r="G18" s="18"/>
    </row>
    <row r="19" spans="1:13" ht="15.6" x14ac:dyDescent="0.3">
      <c r="A19" s="63" t="s">
        <v>46</v>
      </c>
      <c r="B19" s="63"/>
      <c r="C19" s="63"/>
      <c r="D19" s="63"/>
      <c r="E19" s="17">
        <v>50649.84</v>
      </c>
      <c r="F19" s="17">
        <v>48995.94</v>
      </c>
      <c r="G19" s="18">
        <v>5703.96</v>
      </c>
    </row>
    <row r="20" spans="1:13" ht="15.6" x14ac:dyDescent="0.3">
      <c r="A20" s="85" t="s">
        <v>14</v>
      </c>
      <c r="B20" s="85"/>
      <c r="C20" s="85"/>
      <c r="D20" s="85"/>
      <c r="E20" s="17"/>
      <c r="F20" s="17"/>
      <c r="G20" s="18"/>
    </row>
    <row r="21" spans="1:13" ht="15.6" x14ac:dyDescent="0.3">
      <c r="A21" s="63" t="s">
        <v>15</v>
      </c>
      <c r="B21" s="63"/>
      <c r="C21" s="63"/>
      <c r="D21" s="63"/>
      <c r="E21" s="17"/>
      <c r="F21" s="17"/>
      <c r="G21" s="18"/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86" t="s">
        <v>52</v>
      </c>
      <c r="B24" s="86"/>
      <c r="C24" s="86"/>
      <c r="D24" s="86"/>
      <c r="E24" s="86"/>
      <c r="F24" s="17">
        <v>320817.09638481401</v>
      </c>
      <c r="G24" s="19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105">
        <f>SUM(F27:F31)</f>
        <v>76009.082883621959</v>
      </c>
    </row>
    <row r="26" spans="1:13" ht="28.5" customHeight="1" x14ac:dyDescent="0.25">
      <c r="A26" s="90"/>
      <c r="B26" s="91"/>
      <c r="C26" s="91"/>
      <c r="D26" s="91"/>
      <c r="E26" s="92"/>
      <c r="F26" s="106"/>
    </row>
    <row r="27" spans="1:13" ht="15.6" hidden="1" x14ac:dyDescent="0.3">
      <c r="A27" s="100" t="s">
        <v>16</v>
      </c>
      <c r="B27" s="95"/>
      <c r="C27" s="95"/>
      <c r="D27" s="95"/>
      <c r="E27" s="96"/>
      <c r="F27" s="25">
        <f>'[1]УК ВР декабрь нар'!W204</f>
        <v>14851.776571980354</v>
      </c>
      <c r="M27" s="33"/>
    </row>
    <row r="28" spans="1:13" ht="15.6" hidden="1" x14ac:dyDescent="0.3">
      <c r="A28" s="100" t="s">
        <v>31</v>
      </c>
      <c r="B28" s="95"/>
      <c r="C28" s="95"/>
      <c r="D28" s="95"/>
      <c r="E28" s="96"/>
      <c r="F28" s="25">
        <f>'[1]УК ВР декабрь нар'!X204</f>
        <v>3005.5630847188281</v>
      </c>
    </row>
    <row r="29" spans="1:13" ht="15.6" hidden="1" x14ac:dyDescent="0.3">
      <c r="A29" s="100" t="s">
        <v>18</v>
      </c>
      <c r="B29" s="95"/>
      <c r="C29" s="95"/>
      <c r="D29" s="95"/>
      <c r="E29" s="96"/>
      <c r="F29" s="25">
        <f>'[1]УК ВР декабрь нар'!Y204</f>
        <v>0</v>
      </c>
    </row>
    <row r="30" spans="1:13" ht="15.6" hidden="1" x14ac:dyDescent="0.3">
      <c r="A30" s="100" t="s">
        <v>19</v>
      </c>
      <c r="B30" s="95"/>
      <c r="C30" s="95"/>
      <c r="D30" s="95"/>
      <c r="E30" s="96"/>
      <c r="F30" s="25">
        <f>'[1]УК ВР декабрь нар'!AA204+'[1]УК ВР декабрь нар'!AB204+'[1]УК ВР декабрь нар'!AC204+'[1]УК ВР декабрь нар'!AD204+'[1]УК ВР декабрь нар'!AE204+'[1]УК ВР декабрь нар'!AF204+'[1]УК ВР декабрь нар'!AG204+'[1]УК ВР декабрь нар'!AH204+'[1]УК ВР декабрь нар'!AJ204+'[1]УК ВР декабрь нар'!AL204+'[1]УК ВР декабрь нар'!AN204+'[1]УК ВР декабрь нар'!AO204+'[1]УК ВР декабрь нар'!AP204+'[1]УК ВР декабрь нар'!AQ204+'[1]УК ВР декабрь нар'!AR204+'[1]УК ВР декабрь нар'!AT204</f>
        <v>9064</v>
      </c>
    </row>
    <row r="31" spans="1:13" ht="36.75" hidden="1" customHeight="1" x14ac:dyDescent="0.3">
      <c r="A31" s="108" t="s">
        <v>32</v>
      </c>
      <c r="B31" s="109"/>
      <c r="C31" s="109"/>
      <c r="D31" s="109"/>
      <c r="E31" s="110"/>
      <c r="F31" s="25">
        <f>'[1]УК ВР декабрь нар'!AY204</f>
        <v>49087.743226922779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105">
        <f>SUM(F34:F38)+20082</f>
        <v>238979.42462195992</v>
      </c>
    </row>
    <row r="33" spans="1:13" ht="33" customHeight="1" x14ac:dyDescent="0.25">
      <c r="A33" s="90"/>
      <c r="B33" s="91"/>
      <c r="C33" s="91"/>
      <c r="D33" s="91"/>
      <c r="E33" s="92"/>
      <c r="F33" s="106"/>
    </row>
    <row r="34" spans="1:13" ht="15.6" hidden="1" x14ac:dyDescent="0.3">
      <c r="A34" s="107" t="s">
        <v>16</v>
      </c>
      <c r="B34" s="107"/>
      <c r="C34" s="107"/>
      <c r="D34" s="107"/>
      <c r="E34" s="107"/>
      <c r="F34" s="25">
        <f>'[1]УК ВР декабрь нар'!CN204+'[1]УК ВР декабрь нар'!DU204</f>
        <v>97974.392290551768</v>
      </c>
      <c r="M34" s="33"/>
    </row>
    <row r="35" spans="1:13" ht="15.6" hidden="1" x14ac:dyDescent="0.3">
      <c r="A35" s="107" t="s">
        <v>31</v>
      </c>
      <c r="B35" s="107"/>
      <c r="C35" s="107"/>
      <c r="D35" s="107"/>
      <c r="E35" s="107"/>
      <c r="F35" s="25">
        <f>'[1]УК ВР декабрь нар'!CO204+'[1]УК ВР декабрь нар'!DV204</f>
        <v>20756.612006507537</v>
      </c>
    </row>
    <row r="36" spans="1:13" ht="15.6" hidden="1" x14ac:dyDescent="0.3">
      <c r="A36" s="107" t="s">
        <v>18</v>
      </c>
      <c r="B36" s="107"/>
      <c r="C36" s="107"/>
      <c r="D36" s="107"/>
      <c r="E36" s="107"/>
      <c r="F36" s="25">
        <f>'[1]УК ВР декабрь нар'!CP204+'[1]УК ВР декабрь нар'!DW204</f>
        <v>7565.1851999999999</v>
      </c>
    </row>
    <row r="37" spans="1:13" ht="15.6" hidden="1" x14ac:dyDescent="0.3">
      <c r="A37" s="107" t="s">
        <v>19</v>
      </c>
      <c r="B37" s="107"/>
      <c r="C37" s="107"/>
      <c r="D37" s="107"/>
      <c r="E37" s="107"/>
      <c r="F37" s="25">
        <f>'[1]УК ВР декабрь нар'!AI204+'[1]УК ВР декабрь нар'!AJ204+'[1]УК ВР декабрь нар'!AS204+'[1]УК ВР декабрь нар'!BC204+'[1]УК ВР декабрь нар'!DB204+'[1]УК ВР декабрь нар'!EK204+'[1]УК ВР декабрь нар'!AM204</f>
        <v>5047</v>
      </c>
    </row>
    <row r="38" spans="1:13" ht="39.75" hidden="1" customHeight="1" x14ac:dyDescent="0.3">
      <c r="A38" s="108" t="s">
        <v>34</v>
      </c>
      <c r="B38" s="111"/>
      <c r="C38" s="111"/>
      <c r="D38" s="111"/>
      <c r="E38" s="112"/>
      <c r="F38" s="25">
        <f>'[1]УК ВР декабрь нар'!DG204+'[1]УК ВР декабрь нар'!EQ204</f>
        <v>87554.235124900617</v>
      </c>
    </row>
    <row r="39" spans="1:13" ht="32.4" customHeight="1" x14ac:dyDescent="0.3">
      <c r="A39" s="94" t="s">
        <v>35</v>
      </c>
      <c r="B39" s="113"/>
      <c r="C39" s="113"/>
      <c r="D39" s="113"/>
      <c r="E39" s="114"/>
      <c r="F39" s="26">
        <f>SUM(F40:F48)+110528.93</f>
        <v>295848.81538183661</v>
      </c>
    </row>
    <row r="40" spans="1:13" ht="15.6" hidden="1" x14ac:dyDescent="0.3">
      <c r="A40" s="101" t="s">
        <v>20</v>
      </c>
      <c r="B40" s="102"/>
      <c r="C40" s="102"/>
      <c r="D40" s="102"/>
      <c r="E40" s="103"/>
      <c r="F40" s="25">
        <f>'[1]УК ВР декабрь нар'!FB204+'[1]УК ВР декабрь нар'!FX204</f>
        <v>94279.095498073759</v>
      </c>
      <c r="M40" s="33"/>
    </row>
    <row r="41" spans="1:13" ht="15.6" hidden="1" x14ac:dyDescent="0.3">
      <c r="A41" s="100" t="s">
        <v>31</v>
      </c>
      <c r="B41" s="95"/>
      <c r="C41" s="95"/>
      <c r="D41" s="95"/>
      <c r="E41" s="95"/>
      <c r="F41" s="25">
        <f>'[1]УК ВР декабрь нар'!FC204+'[1]УК ВР декабрь нар'!FY204</f>
        <v>19259.661909044436</v>
      </c>
    </row>
    <row r="42" spans="1:13" ht="15.6" hidden="1" customHeight="1" x14ac:dyDescent="0.3">
      <c r="A42" s="107" t="s">
        <v>21</v>
      </c>
      <c r="B42" s="107"/>
      <c r="C42" s="107"/>
      <c r="D42" s="107"/>
      <c r="E42" s="100"/>
      <c r="F42" s="25"/>
    </row>
    <row r="43" spans="1:13" ht="15.6" hidden="1" customHeight="1" x14ac:dyDescent="0.3">
      <c r="A43" s="100" t="s">
        <v>17</v>
      </c>
      <c r="B43" s="95"/>
      <c r="C43" s="95"/>
      <c r="D43" s="95"/>
      <c r="E43" s="95"/>
      <c r="F43" s="25"/>
    </row>
    <row r="44" spans="1:13" ht="15.6" hidden="1" customHeight="1" x14ac:dyDescent="0.3">
      <c r="A44" s="107" t="s">
        <v>22</v>
      </c>
      <c r="B44" s="107"/>
      <c r="C44" s="107"/>
      <c r="D44" s="107"/>
      <c r="E44" s="100"/>
      <c r="F44" s="25"/>
    </row>
    <row r="45" spans="1:13" ht="15.6" hidden="1" customHeight="1" x14ac:dyDescent="0.3">
      <c r="A45" s="100" t="s">
        <v>17</v>
      </c>
      <c r="B45" s="95"/>
      <c r="C45" s="95"/>
      <c r="D45" s="95"/>
      <c r="E45" s="95"/>
      <c r="F45" s="25"/>
    </row>
    <row r="46" spans="1:13" ht="15.6" hidden="1" x14ac:dyDescent="0.3">
      <c r="A46" s="107" t="s">
        <v>18</v>
      </c>
      <c r="B46" s="107"/>
      <c r="C46" s="107"/>
      <c r="D46" s="107"/>
      <c r="E46" s="100"/>
      <c r="F46" s="25">
        <f>'[1]УК ВР декабрь нар'!FD204+'[1]УК ВР декабрь нар'!FZ204</f>
        <v>1250.0711999999999</v>
      </c>
    </row>
    <row r="47" spans="1:13" ht="15.6" hidden="1" x14ac:dyDescent="0.3">
      <c r="A47" s="100" t="s">
        <v>19</v>
      </c>
      <c r="B47" s="95"/>
      <c r="C47" s="95"/>
      <c r="D47" s="95"/>
      <c r="E47" s="95"/>
      <c r="F47" s="25">
        <f>'[1]УК ВР декабрь нар'!GG204+'[1]УК ВР декабрь нар'!FL204+'[1]УК ВР декабрь нар'!BB204+'[1]УК ВР декабрь нар'!AK204</f>
        <v>2305.0673999999999</v>
      </c>
    </row>
    <row r="48" spans="1:13" ht="43.5" hidden="1" customHeight="1" x14ac:dyDescent="0.3">
      <c r="A48" s="108" t="s">
        <v>36</v>
      </c>
      <c r="B48" s="111"/>
      <c r="C48" s="111"/>
      <c r="D48" s="111"/>
      <c r="E48" s="112"/>
      <c r="F48" s="25">
        <f>'[1]УК ВР декабрь нар'!FS204+'[1]УК ВР декабрь нар'!GL204</f>
        <v>68225.989374718411</v>
      </c>
    </row>
    <row r="49" spans="1:12" ht="15.6" hidden="1" customHeight="1" x14ac:dyDescent="0.3">
      <c r="A49" s="94" t="s">
        <v>37</v>
      </c>
      <c r="B49" s="95"/>
      <c r="C49" s="95"/>
      <c r="D49" s="95"/>
      <c r="E49" s="96"/>
      <c r="F49" s="32"/>
    </row>
    <row r="50" spans="1:12" ht="15.6" x14ac:dyDescent="0.3">
      <c r="A50" s="97" t="s">
        <v>47</v>
      </c>
      <c r="B50" s="98"/>
      <c r="C50" s="98"/>
      <c r="D50" s="98"/>
      <c r="E50" s="99"/>
      <c r="F50" s="26">
        <f>F25+F32+F39+F49</f>
        <v>610837.32288741856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142185.76</v>
      </c>
    </row>
    <row r="52" spans="1:12" ht="15.6" x14ac:dyDescent="0.3">
      <c r="A52" s="100" t="s">
        <v>23</v>
      </c>
      <c r="B52" s="95"/>
      <c r="C52" s="95"/>
      <c r="D52" s="95"/>
      <c r="E52" s="95"/>
      <c r="F52" s="25">
        <v>76524.210000000006</v>
      </c>
    </row>
    <row r="53" spans="1:12" ht="15.6" x14ac:dyDescent="0.3">
      <c r="A53" s="100" t="s">
        <v>24</v>
      </c>
      <c r="B53" s="95"/>
      <c r="C53" s="95"/>
      <c r="D53" s="95"/>
      <c r="E53" s="95"/>
      <c r="F53" s="25">
        <v>65661.55</v>
      </c>
    </row>
    <row r="54" spans="1:12" ht="18" hidden="1" customHeight="1" x14ac:dyDescent="0.3">
      <c r="A54" s="101" t="s">
        <v>25</v>
      </c>
      <c r="B54" s="102"/>
      <c r="C54" s="102"/>
      <c r="D54" s="102"/>
      <c r="E54" s="103"/>
      <c r="F54" s="25">
        <v>0</v>
      </c>
    </row>
    <row r="55" spans="1:12" ht="15.6" x14ac:dyDescent="0.3">
      <c r="A55" s="104" t="s">
        <v>49</v>
      </c>
      <c r="B55" s="104"/>
      <c r="C55" s="104"/>
      <c r="D55" s="104"/>
      <c r="E55" s="104"/>
      <c r="F55" s="26">
        <f>F50+F51</f>
        <v>753023.08288741857</v>
      </c>
      <c r="L55" s="19"/>
    </row>
    <row r="56" spans="1:12" ht="15.6" x14ac:dyDescent="0.3">
      <c r="A56" s="86" t="s">
        <v>26</v>
      </c>
      <c r="B56" s="86"/>
      <c r="C56" s="86"/>
      <c r="D56" s="86"/>
      <c r="E56" s="86"/>
      <c r="F56" s="27">
        <f>E16</f>
        <v>773181.72</v>
      </c>
    </row>
    <row r="57" spans="1:12" ht="15.6" x14ac:dyDescent="0.3">
      <c r="A57" s="86" t="s">
        <v>27</v>
      </c>
      <c r="B57" s="86"/>
      <c r="C57" s="86"/>
      <c r="D57" s="86"/>
      <c r="E57" s="86"/>
      <c r="F57" s="26">
        <f>F16</f>
        <v>758132.58</v>
      </c>
      <c r="H57" s="28"/>
    </row>
    <row r="58" spans="1:12" ht="15.6" x14ac:dyDescent="0.3">
      <c r="A58" s="93" t="s">
        <v>28</v>
      </c>
      <c r="B58" s="93"/>
      <c r="C58" s="93"/>
      <c r="D58" s="93"/>
      <c r="E58" s="93"/>
      <c r="F58" s="26">
        <f>F24+F56-F55</f>
        <v>340975.73349739541</v>
      </c>
      <c r="H58" s="28"/>
      <c r="L58" s="19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53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14 а'!A2:G2</f>
        <v>перед собственниками дома по адресу: ул. Дубовская 14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1393313.5200000003</v>
      </c>
      <c r="F9" s="16">
        <f t="shared" ref="F9:G9" si="0">SUM(F10:F15)</f>
        <v>1652819.5500000003</v>
      </c>
      <c r="G9" s="16">
        <f t="shared" si="0"/>
        <v>66150.819999999992</v>
      </c>
    </row>
    <row r="10" spans="1:7" ht="15.6" x14ac:dyDescent="0.3">
      <c r="A10" s="70" t="s">
        <v>9</v>
      </c>
      <c r="B10" s="71"/>
      <c r="C10" s="71"/>
      <c r="D10" s="72"/>
      <c r="E10" s="17">
        <v>498308.32</v>
      </c>
      <c r="F10" s="17">
        <v>650140.27</v>
      </c>
      <c r="G10" s="18">
        <v>12113.17</v>
      </c>
    </row>
    <row r="11" spans="1:7" ht="15.6" x14ac:dyDescent="0.3">
      <c r="A11" s="70" t="s">
        <v>10</v>
      </c>
      <c r="B11" s="71"/>
      <c r="C11" s="71"/>
      <c r="D11" s="72"/>
      <c r="E11" s="17">
        <v>334378.53000000003</v>
      </c>
      <c r="F11" s="17">
        <v>390686.78</v>
      </c>
      <c r="G11" s="18">
        <v>12837.51</v>
      </c>
    </row>
    <row r="12" spans="1:7" ht="15.6" x14ac:dyDescent="0.3">
      <c r="A12" s="70" t="s">
        <v>11</v>
      </c>
      <c r="B12" s="71"/>
      <c r="C12" s="71"/>
      <c r="D12" s="72"/>
      <c r="E12" s="17">
        <v>146464.51999999999</v>
      </c>
      <c r="F12" s="17">
        <v>148695.5</v>
      </c>
      <c r="G12" s="18">
        <v>15004.55</v>
      </c>
    </row>
    <row r="13" spans="1:7" ht="15.6" x14ac:dyDescent="0.3">
      <c r="A13" s="70" t="s">
        <v>12</v>
      </c>
      <c r="B13" s="71"/>
      <c r="C13" s="71"/>
      <c r="D13" s="72"/>
      <c r="E13" s="17">
        <v>155824.01999999999</v>
      </c>
      <c r="F13" s="17">
        <v>159076.04</v>
      </c>
      <c r="G13" s="18">
        <v>16924.47</v>
      </c>
    </row>
    <row r="14" spans="1:7" ht="15.6" x14ac:dyDescent="0.3">
      <c r="A14" s="63" t="s">
        <v>13</v>
      </c>
      <c r="B14" s="63"/>
      <c r="C14" s="63"/>
      <c r="D14" s="63"/>
      <c r="E14" s="17">
        <v>141463.59</v>
      </c>
      <c r="F14" s="17">
        <v>186963.34</v>
      </c>
      <c r="G14" s="18">
        <v>9654.2000000000007</v>
      </c>
    </row>
    <row r="15" spans="1:7" ht="15.6" x14ac:dyDescent="0.3">
      <c r="A15" s="70" t="s">
        <v>68</v>
      </c>
      <c r="B15" s="71"/>
      <c r="C15" s="71"/>
      <c r="D15" s="72"/>
      <c r="E15" s="17">
        <v>116874.54</v>
      </c>
      <c r="F15" s="17">
        <v>117257.62</v>
      </c>
      <c r="G15" s="18">
        <v>-383.08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744412.69000000006</v>
      </c>
      <c r="F16" s="16">
        <f>SUM(F17:F20)</f>
        <v>769419.11</v>
      </c>
      <c r="G16" s="16">
        <f>SUM(G17:G20)</f>
        <v>64627.51</v>
      </c>
    </row>
    <row r="17" spans="1:12" ht="15.6" x14ac:dyDescent="0.3">
      <c r="A17" s="115" t="s">
        <v>43</v>
      </c>
      <c r="B17" s="116"/>
      <c r="C17" s="116"/>
      <c r="D17" s="117"/>
      <c r="E17" s="17">
        <v>687623.17</v>
      </c>
      <c r="F17" s="17">
        <v>712584.89</v>
      </c>
      <c r="G17" s="18">
        <v>58661.35</v>
      </c>
    </row>
    <row r="18" spans="1:12" ht="15.6" x14ac:dyDescent="0.3">
      <c r="A18" s="63" t="s">
        <v>55</v>
      </c>
      <c r="B18" s="63"/>
      <c r="C18" s="63"/>
      <c r="D18" s="63"/>
      <c r="E18" s="17">
        <v>2970.14</v>
      </c>
      <c r="F18" s="17">
        <v>2959</v>
      </c>
      <c r="G18" s="18">
        <v>318.04000000000002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53819.38</v>
      </c>
      <c r="F20" s="17">
        <v>53875.22</v>
      </c>
      <c r="G20" s="18">
        <v>5648.12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86" t="s">
        <v>59</v>
      </c>
      <c r="B25" s="86"/>
      <c r="C25" s="86"/>
      <c r="D25" s="86"/>
      <c r="E25" s="86"/>
      <c r="F25" s="39">
        <f>'Дубовская 14 а'!F58</f>
        <v>340975.73349739541</v>
      </c>
      <c r="G25" s="19"/>
    </row>
    <row r="26" spans="1:12" ht="13.2" customHeight="1" x14ac:dyDescent="0.25">
      <c r="A26" s="87" t="s">
        <v>60</v>
      </c>
      <c r="B26" s="88"/>
      <c r="C26" s="88"/>
      <c r="D26" s="88"/>
      <c r="E26" s="89"/>
      <c r="F26" s="105">
        <f>SUM(F28:F32)</f>
        <v>211301.07736182865</v>
      </c>
    </row>
    <row r="27" spans="1:12" ht="13.2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'[2]УК ВР декабрь нар'!W204</f>
        <v>22348.353822919718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'[2]УК ВР декабрь нар'!X204</f>
        <v>6885.2260970884727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'[2]УК ВР декабрь нар'!Y204</f>
        <v>74409.929499999998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'[2]УК ВР декабрь нар'!AV204+'[2]УК ВР декабрь нар'!BN204</f>
        <v>6489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'[2]УК ВР декабрь нар'!AY204</f>
        <v>101168.56794182044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105">
        <f>SUM(F35:F39)+75182.4</f>
        <v>272775.74072424031</v>
      </c>
    </row>
    <row r="34" spans="1:12" ht="13.2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'[2]УК ВР декабрь нар'!CN204+'[2]УК ВР декабрь нар'!DU204</f>
        <v>77121.637488115812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'[2]УК ВР декабрь нар'!CO204+'[2]УК ВР декабрь нар'!DV204</f>
        <v>23745.290944336331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'[2]УК ВР декабрь нар'!CP204+'[2]УК ВР декабрь нар'!DW204</f>
        <v>18839.2356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'[2]УК ВР декабрь нар'!BM204+'[2]УК ВР декабрь нар'!DB204+'[2]УК ВР декабрь нар'!EL204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'[2]УК ВР декабрь нар'!DG204+'[2]УК ВР декабрь нар'!EQ204</f>
        <v>77887.17669178822</v>
      </c>
    </row>
    <row r="40" spans="1:12" ht="15.6" x14ac:dyDescent="0.3">
      <c r="A40" s="94" t="s">
        <v>35</v>
      </c>
      <c r="B40" s="113"/>
      <c r="C40" s="113"/>
      <c r="D40" s="113"/>
      <c r="E40" s="114"/>
      <c r="F40" s="26">
        <f>SUM(F41:F49)</f>
        <v>182619.03900696919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'[2]УК ВР декабрь нар'!FB204+'[2]УК ВР декабрь нар'!FX204</f>
        <v>95530.064995811947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'[2]УК ВР декабрь нар'!FC204+'[2]УК ВР декабрь нар'!FY204</f>
        <v>29050.850494848051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'[2]УК ВР декабрь нар'!FD204+'[2]УК ВР декабрь нар'!FZ204</f>
        <v>689.02020000000005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'[2]УК ВР декабрь нар'!GG204+'[2]УК ВР декабрь нар'!FL204+'[2]УК ВР декабрь нар'!AK204</f>
        <v>2318.6232000000005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'[2]УК ВР декабрь нар'!FS204+'[2]УК ВР декабрь нар'!GL204</f>
        <v>55030.480116309198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65</v>
      </c>
      <c r="B51" s="98"/>
      <c r="C51" s="98"/>
      <c r="D51" s="98"/>
      <c r="E51" s="99"/>
      <c r="F51" s="26">
        <f>F26+F33+F40+F50</f>
        <v>666695.85709303815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127940.66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55560.06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72380.600000000006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794636.51709303819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687623.17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712584.89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233962.38640435727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4" t="s">
        <v>69</v>
      </c>
      <c r="B1" s="64"/>
      <c r="C1" s="64"/>
      <c r="D1" s="64"/>
      <c r="E1" s="64"/>
      <c r="F1" s="64"/>
      <c r="G1" s="65"/>
    </row>
    <row r="2" spans="1:7" ht="13.2" customHeight="1" x14ac:dyDescent="0.25">
      <c r="A2" s="66" t="str">
        <f>'Дубовская 14 а'!A2:G2</f>
        <v>перед собственниками дома по адресу: ул. Дубовская 14 а</v>
      </c>
      <c r="B2" s="67"/>
      <c r="C2" s="67"/>
      <c r="D2" s="67"/>
      <c r="E2" s="67"/>
      <c r="F2" s="67"/>
      <c r="G2" s="67"/>
    </row>
    <row r="3" spans="1:7" ht="13.2" hidden="1" customHeight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2" hidden="1" customHeight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t="13.2" hidden="1" customHeight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277605.84999999998</v>
      </c>
      <c r="F9" s="16">
        <f t="shared" ref="F9:G9" si="0">SUM(F10:F15)</f>
        <v>329452.91000000003</v>
      </c>
      <c r="G9" s="16">
        <f t="shared" si="0"/>
        <v>14303.760000000002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9616.3700000000008</v>
      </c>
      <c r="G10" s="18">
        <v>2496.8000000000002</v>
      </c>
    </row>
    <row r="11" spans="1:7" ht="15.6" x14ac:dyDescent="0.3">
      <c r="A11" s="70" t="s">
        <v>10</v>
      </c>
      <c r="B11" s="71"/>
      <c r="C11" s="71"/>
      <c r="D11" s="72"/>
      <c r="E11" s="17">
        <v>15.93</v>
      </c>
      <c r="F11" s="17">
        <v>10507.48</v>
      </c>
      <c r="G11" s="18">
        <v>2345.96</v>
      </c>
    </row>
    <row r="12" spans="1:7" ht="15.6" x14ac:dyDescent="0.3">
      <c r="A12" s="70" t="s">
        <v>11</v>
      </c>
      <c r="B12" s="71"/>
      <c r="C12" s="71"/>
      <c r="D12" s="72"/>
      <c r="E12" s="17">
        <v>133713.25</v>
      </c>
      <c r="F12" s="17">
        <v>143704.16</v>
      </c>
      <c r="G12" s="18">
        <v>5013.6400000000003</v>
      </c>
    </row>
    <row r="13" spans="1:7" ht="15.6" x14ac:dyDescent="0.3">
      <c r="A13" s="70" t="s">
        <v>12</v>
      </c>
      <c r="B13" s="71"/>
      <c r="C13" s="71"/>
      <c r="D13" s="72"/>
      <c r="E13" s="17">
        <v>143876.67000000001</v>
      </c>
      <c r="F13" s="17">
        <v>155755.37</v>
      </c>
      <c r="G13" s="18">
        <v>5045.7700000000004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8443.75</v>
      </c>
      <c r="G14" s="18">
        <v>1210.45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1425.78</v>
      </c>
      <c r="G15" s="18">
        <v>-1808.86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731699.43</v>
      </c>
      <c r="F16" s="16">
        <f>SUM(F17:F20)</f>
        <v>726744.84</v>
      </c>
      <c r="G16" s="16">
        <f>SUM(G17:G20)</f>
        <v>69582.099999999991</v>
      </c>
    </row>
    <row r="17" spans="1:12" ht="15.6" x14ac:dyDescent="0.3">
      <c r="A17" s="115" t="s">
        <v>43</v>
      </c>
      <c r="B17" s="116"/>
      <c r="C17" s="116"/>
      <c r="D17" s="117"/>
      <c r="E17" s="17">
        <v>671039.31000000006</v>
      </c>
      <c r="F17" s="17">
        <v>666717.38</v>
      </c>
      <c r="G17" s="18">
        <v>62983.28</v>
      </c>
    </row>
    <row r="18" spans="1:12" ht="15.6" x14ac:dyDescent="0.3">
      <c r="A18" s="63" t="s">
        <v>55</v>
      </c>
      <c r="B18" s="63"/>
      <c r="C18" s="63"/>
      <c r="D18" s="63"/>
      <c r="E18" s="17">
        <v>3203.52</v>
      </c>
      <c r="F18" s="17">
        <v>3180.1</v>
      </c>
      <c r="G18" s="18">
        <v>341.46</v>
      </c>
    </row>
    <row r="19" spans="1:12" ht="15.6" x14ac:dyDescent="0.3">
      <c r="A19" s="63" t="s">
        <v>56</v>
      </c>
      <c r="B19" s="63"/>
      <c r="C19" s="63"/>
      <c r="D19" s="63"/>
      <c r="E19" s="17"/>
      <c r="F19" s="17"/>
      <c r="G19" s="18"/>
    </row>
    <row r="20" spans="1:12" ht="15.6" x14ac:dyDescent="0.3">
      <c r="A20" s="63" t="s">
        <v>57</v>
      </c>
      <c r="B20" s="63"/>
      <c r="C20" s="63"/>
      <c r="D20" s="63"/>
      <c r="E20" s="17">
        <v>57456.6</v>
      </c>
      <c r="F20" s="17">
        <v>56847.360000000001</v>
      </c>
      <c r="G20" s="18">
        <v>6257.36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6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71</v>
      </c>
      <c r="B25" s="86"/>
      <c r="C25" s="86"/>
      <c r="D25" s="86"/>
      <c r="E25" s="86"/>
      <c r="F25" s="39">
        <f>'Дубовская 14 а(2019)'!F59</f>
        <v>233962.38640435727</v>
      </c>
      <c r="G25" s="19"/>
    </row>
    <row r="26" spans="1:12" ht="13.2" customHeight="1" x14ac:dyDescent="0.25">
      <c r="A26" s="87" t="s">
        <v>72</v>
      </c>
      <c r="B26" s="88"/>
      <c r="C26" s="88"/>
      <c r="D26" s="88"/>
      <c r="E26" s="89"/>
      <c r="F26" s="105">
        <f>SUM(F28:F32)</f>
        <v>107669.48620916018</v>
      </c>
    </row>
    <row r="27" spans="1:12" ht="73.8" customHeight="1" x14ac:dyDescent="0.25">
      <c r="A27" s="90"/>
      <c r="B27" s="91"/>
      <c r="C27" s="91"/>
      <c r="D27" s="91"/>
      <c r="E27" s="92"/>
      <c r="F27" s="106"/>
    </row>
    <row r="28" spans="1:12" ht="15.6" hidden="1" customHeight="1" x14ac:dyDescent="0.3">
      <c r="A28" s="100" t="s">
        <v>16</v>
      </c>
      <c r="B28" s="95"/>
      <c r="C28" s="95"/>
      <c r="D28" s="95"/>
      <c r="E28" s="96"/>
      <c r="F28" s="25">
        <f>'[3]УК ВР декабрь нар'!W204</f>
        <v>11378.934232209842</v>
      </c>
      <c r="L28" s="33"/>
    </row>
    <row r="29" spans="1:12" ht="15.6" hidden="1" customHeight="1" x14ac:dyDescent="0.3">
      <c r="A29" s="100" t="s">
        <v>31</v>
      </c>
      <c r="B29" s="95"/>
      <c r="C29" s="95"/>
      <c r="D29" s="95"/>
      <c r="E29" s="96"/>
      <c r="F29" s="25">
        <f>'[3]УК ВР декабрь нар'!X204</f>
        <v>2839.66966453843</v>
      </c>
    </row>
    <row r="30" spans="1:12" ht="15.6" hidden="1" customHeight="1" x14ac:dyDescent="0.3">
      <c r="A30" s="100" t="s">
        <v>18</v>
      </c>
      <c r="B30" s="95"/>
      <c r="C30" s="95"/>
      <c r="D30" s="95"/>
      <c r="E30" s="96"/>
      <c r="F30" s="25">
        <f>'[3]УК ВР декабрь нар'!Y204</f>
        <v>22513.791499999999</v>
      </c>
    </row>
    <row r="31" spans="1:12" ht="15.6" hidden="1" customHeight="1" x14ac:dyDescent="0.3">
      <c r="A31" s="100" t="s">
        <v>19</v>
      </c>
      <c r="B31" s="95"/>
      <c r="C31" s="95"/>
      <c r="D31" s="95"/>
      <c r="E31" s="96"/>
      <c r="F31" s="25">
        <f>'[3]УК ВР декабрь нар'!AA204+'[3]УК ВР декабрь нар'!AB204+'[3]УК ВР декабрь нар'!AC204+'[3]УК ВР декабрь нар'!AD204+'[3]УК ВР декабрь нар'!AE204+'[3]УК ВР декабрь нар'!AF204+'[3]УК ВР декабрь нар'!AG204+'[3]УК ВР декабрь нар'!AH204+'[3]УК ВР декабрь нар'!AJ204+'[3]УК ВР декабрь нар'!AL204+'[3]УК ВР декабрь нар'!AN204+'[3]УК ВР декабрь нар'!AO204+'[3]УК ВР декабрь нар'!AP204+'[3]УК ВР декабрь нар'!AQ204+'[3]УК ВР декабрь нар'!AR204+'[3]УК ВР декабрь нар'!AT204</f>
        <v>19626.650000000001</v>
      </c>
    </row>
    <row r="32" spans="1:12" ht="15.6" hidden="1" customHeight="1" x14ac:dyDescent="0.3">
      <c r="A32" s="108" t="s">
        <v>61</v>
      </c>
      <c r="B32" s="109"/>
      <c r="C32" s="109"/>
      <c r="D32" s="109"/>
      <c r="E32" s="110"/>
      <c r="F32" s="25">
        <f>'[3]УК ВР декабрь нар'!AY204</f>
        <v>51310.440812411922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105">
        <f>SUM(F35:F39)+28301.6</f>
        <v>210030.54950417814</v>
      </c>
    </row>
    <row r="34" spans="1:12" ht="87.6" customHeight="1" x14ac:dyDescent="0.25">
      <c r="A34" s="90"/>
      <c r="B34" s="91"/>
      <c r="C34" s="91"/>
      <c r="D34" s="91"/>
      <c r="E34" s="92"/>
      <c r="F34" s="106"/>
    </row>
    <row r="35" spans="1:12" ht="15.6" hidden="1" customHeight="1" x14ac:dyDescent="0.3">
      <c r="A35" s="107" t="s">
        <v>16</v>
      </c>
      <c r="B35" s="107"/>
      <c r="C35" s="107"/>
      <c r="D35" s="107"/>
      <c r="E35" s="107"/>
      <c r="F35" s="25">
        <f>'[3]УК ВР декабрь нар'!CN204+'[3]УК ВР декабрь нар'!DU204</f>
        <v>79690.641997157552</v>
      </c>
      <c r="L35" s="33"/>
    </row>
    <row r="36" spans="1:12" ht="15.6" hidden="1" customHeight="1" x14ac:dyDescent="0.3">
      <c r="A36" s="107" t="s">
        <v>31</v>
      </c>
      <c r="B36" s="107"/>
      <c r="C36" s="107"/>
      <c r="D36" s="107"/>
      <c r="E36" s="107"/>
      <c r="F36" s="25">
        <f>'[3]УК ВР декабрь нар'!CO204+'[3]УК ВР декабрь нар'!DV204</f>
        <v>18134.400176129049</v>
      </c>
    </row>
    <row r="37" spans="1:12" ht="15.6" hidden="1" customHeight="1" x14ac:dyDescent="0.3">
      <c r="A37" s="107" t="s">
        <v>18</v>
      </c>
      <c r="B37" s="107"/>
      <c r="C37" s="107"/>
      <c r="D37" s="107"/>
      <c r="E37" s="107"/>
      <c r="F37" s="25">
        <f>'[3]УК ВР декабрь нар'!CP204+'[3]УК ВР декабрь нар'!DW204</f>
        <v>10708.734899999999</v>
      </c>
    </row>
    <row r="38" spans="1:12" ht="15.6" hidden="1" customHeight="1" x14ac:dyDescent="0.3">
      <c r="A38" s="107" t="s">
        <v>19</v>
      </c>
      <c r="B38" s="107"/>
      <c r="C38" s="107"/>
      <c r="D38" s="107"/>
      <c r="E38" s="107"/>
      <c r="F38" s="25">
        <f>'[3]УК ВР декабрь нар'!AI204+'[3]УК ВР декабрь нар'!AJ204+'[3]УК ВР декабрь нар'!AS204+'[3]УК ВР декабрь нар'!BC204+'[3]УК ВР декабрь нар'!BD204+'[3]УК ВР декабрь нар'!DB204+'[3]УК ВР декабрь нар'!EK204+'[3]УК ВР декабрь нар'!AM204</f>
        <v>0</v>
      </c>
    </row>
    <row r="39" spans="1:12" ht="15.6" hidden="1" customHeight="1" x14ac:dyDescent="0.3">
      <c r="A39" s="108" t="s">
        <v>63</v>
      </c>
      <c r="B39" s="111"/>
      <c r="C39" s="111"/>
      <c r="D39" s="111"/>
      <c r="E39" s="112"/>
      <c r="F39" s="25">
        <f>'[3]УК ВР декабрь нар'!DF204+'[3]УК ВР декабрь нар'!EP204</f>
        <v>73195.172430891515</v>
      </c>
    </row>
    <row r="40" spans="1:12" ht="73.2" customHeight="1" x14ac:dyDescent="0.3">
      <c r="A40" s="94" t="s">
        <v>74</v>
      </c>
      <c r="B40" s="113"/>
      <c r="C40" s="113"/>
      <c r="D40" s="113"/>
      <c r="E40" s="114"/>
      <c r="F40" s="26">
        <f>SUM(F41:F49)</f>
        <v>164166.71391384915</v>
      </c>
    </row>
    <row r="41" spans="1:12" ht="15.6" hidden="1" customHeight="1" x14ac:dyDescent="0.3">
      <c r="A41" s="101" t="s">
        <v>20</v>
      </c>
      <c r="B41" s="102"/>
      <c r="C41" s="102"/>
      <c r="D41" s="102"/>
      <c r="E41" s="103"/>
      <c r="F41" s="25">
        <f>'[3]УК ВР декабрь нар'!FB204+'[3]УК ВР декабрь нар'!FX204</f>
        <v>86321.132536967169</v>
      </c>
      <c r="L41" s="33"/>
    </row>
    <row r="42" spans="1:12" ht="15.6" hidden="1" customHeight="1" x14ac:dyDescent="0.3">
      <c r="A42" s="100" t="s">
        <v>31</v>
      </c>
      <c r="B42" s="95"/>
      <c r="C42" s="95"/>
      <c r="D42" s="95"/>
      <c r="E42" s="95"/>
      <c r="F42" s="25">
        <f>'[3]УК ВР декабрь нар'!FC204+'[3]УК ВР декабрь нар'!FY204</f>
        <v>23288.218275349809</v>
      </c>
    </row>
    <row r="43" spans="1:12" ht="15.6" hidden="1" customHeight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3">
      <c r="A47" s="107" t="s">
        <v>18</v>
      </c>
      <c r="B47" s="107"/>
      <c r="C47" s="107"/>
      <c r="D47" s="107"/>
      <c r="E47" s="100"/>
      <c r="F47" s="25">
        <f>'[3]УК ВР декабрь нар'!FD204+'[3]УК ВР декабрь нар'!FZ204</f>
        <v>1718.7102</v>
      </c>
    </row>
    <row r="48" spans="1:12" ht="15.6" hidden="1" customHeight="1" x14ac:dyDescent="0.3">
      <c r="A48" s="100" t="s">
        <v>19</v>
      </c>
      <c r="B48" s="95"/>
      <c r="C48" s="95"/>
      <c r="D48" s="95"/>
      <c r="E48" s="95"/>
      <c r="F48" s="25">
        <f>'[3]УК ВР декабрь нар'!GG204+'[3]УК ВР декабрь нар'!FL204+'[3]УК ВР декабрь нар'!BB204+'[3]УК ВР декабрь нар'!AK204</f>
        <v>3606.7608000000005</v>
      </c>
    </row>
    <row r="49" spans="1:15" ht="15.6" hidden="1" customHeight="1" x14ac:dyDescent="0.3">
      <c r="A49" s="108" t="s">
        <v>64</v>
      </c>
      <c r="B49" s="111"/>
      <c r="C49" s="111"/>
      <c r="D49" s="111"/>
      <c r="E49" s="112"/>
      <c r="F49" s="25">
        <f>'[3]УК ВР декабрь нар'!FS204+'[3]УК ВР декабрь нар'!GL204</f>
        <v>49231.892101532154</v>
      </c>
    </row>
    <row r="50" spans="1:15" ht="15.6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customHeight="1" x14ac:dyDescent="0.3">
      <c r="A51" s="97" t="s">
        <v>75</v>
      </c>
      <c r="B51" s="98"/>
      <c r="C51" s="98"/>
      <c r="D51" s="98"/>
      <c r="E51" s="99"/>
      <c r="F51" s="26">
        <f>F26+F33+F40+F50</f>
        <v>481866.74962718744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100366.25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28110.89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72255.360000000001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582232.99962718738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671039.31000000006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666717.38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322768.69677716994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4" t="s">
        <v>76</v>
      </c>
      <c r="B1" s="64"/>
      <c r="C1" s="64"/>
      <c r="D1" s="64"/>
      <c r="E1" s="64"/>
      <c r="F1" s="64"/>
      <c r="G1" s="65"/>
    </row>
    <row r="2" spans="1:7" x14ac:dyDescent="0.25">
      <c r="A2" s="66" t="str">
        <f>'Дубовская 14 а'!A2:G2</f>
        <v>перед собственниками дома по адресу: ул. Дубовская 14 а</v>
      </c>
      <c r="B2" s="67"/>
      <c r="C2" s="67"/>
      <c r="D2" s="67"/>
      <c r="E2" s="67"/>
      <c r="F2" s="67"/>
      <c r="G2" s="67"/>
    </row>
    <row r="3" spans="1:7" hidden="1" x14ac:dyDescent="0.25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5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5">
      <c r="A5" s="68" t="s">
        <v>3</v>
      </c>
      <c r="B5" s="69"/>
      <c r="C5" s="69"/>
      <c r="D5" s="6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'Дубовская 14 а'!G6</f>
        <v>в управлении с 01.03.2010г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'Дубовская 14 а'!G8</f>
        <v>задолженность с нарастающим итогом с -01.03.2010г</v>
      </c>
    </row>
    <row r="9" spans="1:7" ht="15.6" x14ac:dyDescent="0.3">
      <c r="A9" s="82" t="s">
        <v>8</v>
      </c>
      <c r="B9" s="83"/>
      <c r="C9" s="83"/>
      <c r="D9" s="84"/>
      <c r="E9" s="16">
        <f>SUM(E10:E15)</f>
        <v>-2130.08</v>
      </c>
      <c r="F9" s="16">
        <f t="shared" ref="F9:G9" si="0">SUM(F10:F15)</f>
        <v>-1608.08</v>
      </c>
      <c r="G9" s="16">
        <f t="shared" si="0"/>
        <v>13781.76</v>
      </c>
    </row>
    <row r="10" spans="1:7" ht="15.6" x14ac:dyDescent="0.3">
      <c r="A10" s="70" t="s">
        <v>9</v>
      </c>
      <c r="B10" s="71"/>
      <c r="C10" s="71"/>
      <c r="D10" s="72"/>
      <c r="E10" s="17">
        <v>0</v>
      </c>
      <c r="F10" s="17">
        <v>186</v>
      </c>
      <c r="G10" s="18">
        <v>2310.8000000000002</v>
      </c>
    </row>
    <row r="11" spans="1:7" ht="15.6" x14ac:dyDescent="0.3">
      <c r="A11" s="70" t="s">
        <v>10</v>
      </c>
      <c r="B11" s="71"/>
      <c r="C11" s="71"/>
      <c r="D11" s="72"/>
      <c r="E11" s="17">
        <v>23.52</v>
      </c>
      <c r="F11" s="17">
        <v>17.11</v>
      </c>
      <c r="G11" s="18">
        <v>2352.37</v>
      </c>
    </row>
    <row r="12" spans="1:7" ht="15.6" x14ac:dyDescent="0.3">
      <c r="A12" s="70" t="s">
        <v>11</v>
      </c>
      <c r="B12" s="71"/>
      <c r="C12" s="71"/>
      <c r="D12" s="72"/>
      <c r="E12" s="17">
        <v>-1402.61</v>
      </c>
      <c r="F12" s="17">
        <v>-289.83999999999997</v>
      </c>
      <c r="G12" s="18">
        <v>3900.87</v>
      </c>
    </row>
    <row r="13" spans="1:7" ht="15.6" x14ac:dyDescent="0.3">
      <c r="A13" s="70" t="s">
        <v>12</v>
      </c>
      <c r="B13" s="71"/>
      <c r="C13" s="71"/>
      <c r="D13" s="72"/>
      <c r="E13" s="17">
        <v>-750.99</v>
      </c>
      <c r="F13" s="17">
        <v>521.47</v>
      </c>
      <c r="G13" s="18">
        <v>3773.31</v>
      </c>
    </row>
    <row r="14" spans="1:7" ht="15.6" x14ac:dyDescent="0.3">
      <c r="A14" s="63" t="s">
        <v>13</v>
      </c>
      <c r="B14" s="63"/>
      <c r="C14" s="63"/>
      <c r="D14" s="63"/>
      <c r="E14" s="17">
        <v>0</v>
      </c>
      <c r="F14" s="17">
        <v>-211.52</v>
      </c>
      <c r="G14" s="18">
        <v>1421.97</v>
      </c>
    </row>
    <row r="15" spans="1:7" ht="15.6" x14ac:dyDescent="0.3">
      <c r="A15" s="70" t="s">
        <v>68</v>
      </c>
      <c r="B15" s="71"/>
      <c r="C15" s="71"/>
      <c r="D15" s="72"/>
      <c r="E15" s="17">
        <v>0</v>
      </c>
      <c r="F15" s="17">
        <v>-1831.3</v>
      </c>
      <c r="G15" s="18">
        <v>22.44</v>
      </c>
    </row>
    <row r="16" spans="1:7" ht="15.6" x14ac:dyDescent="0.3">
      <c r="A16" s="73" t="s">
        <v>41</v>
      </c>
      <c r="B16" s="74"/>
      <c r="C16" s="74"/>
      <c r="D16" s="75"/>
      <c r="E16" s="16">
        <f>SUM(E17:E20)</f>
        <v>766076.77000000014</v>
      </c>
      <c r="F16" s="16">
        <f t="shared" ref="F16:G16" si="1">SUM(F17:F20)</f>
        <v>753444.08</v>
      </c>
      <c r="G16" s="16">
        <f t="shared" si="1"/>
        <v>82214.790000000008</v>
      </c>
    </row>
    <row r="17" spans="1:12" ht="15.6" x14ac:dyDescent="0.3">
      <c r="A17" s="115" t="s">
        <v>43</v>
      </c>
      <c r="B17" s="116"/>
      <c r="C17" s="116"/>
      <c r="D17" s="117"/>
      <c r="E17" s="17">
        <v>700451.68</v>
      </c>
      <c r="F17" s="17">
        <v>689109.21</v>
      </c>
      <c r="G17" s="18">
        <v>74325.75</v>
      </c>
    </row>
    <row r="18" spans="1:12" ht="15.6" x14ac:dyDescent="0.3">
      <c r="A18" s="63" t="s">
        <v>55</v>
      </c>
      <c r="B18" s="63"/>
      <c r="C18" s="63"/>
      <c r="D18" s="63"/>
      <c r="E18" s="17">
        <v>3384.75</v>
      </c>
      <c r="F18" s="17">
        <v>3338.16</v>
      </c>
      <c r="G18" s="18">
        <v>388.05</v>
      </c>
    </row>
    <row r="19" spans="1:12" ht="15.6" x14ac:dyDescent="0.3">
      <c r="A19" s="63" t="s">
        <v>56</v>
      </c>
      <c r="B19" s="63"/>
      <c r="C19" s="63"/>
      <c r="D19" s="63"/>
      <c r="E19" s="17">
        <v>2126.67</v>
      </c>
      <c r="F19" s="17">
        <v>1549.34</v>
      </c>
      <c r="G19" s="18">
        <v>577.33000000000004</v>
      </c>
    </row>
    <row r="20" spans="1:12" ht="15.6" x14ac:dyDescent="0.3">
      <c r="A20" s="63" t="s">
        <v>57</v>
      </c>
      <c r="B20" s="63"/>
      <c r="C20" s="63"/>
      <c r="D20" s="63"/>
      <c r="E20" s="17">
        <v>60113.67</v>
      </c>
      <c r="F20" s="17">
        <v>59447.37</v>
      </c>
      <c r="G20" s="18">
        <v>6923.66</v>
      </c>
    </row>
    <row r="21" spans="1:12" ht="15.6" x14ac:dyDescent="0.3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63" t="s">
        <v>15</v>
      </c>
      <c r="B22" s="63"/>
      <c r="C22" s="63"/>
      <c r="D22" s="6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86" t="s">
        <v>77</v>
      </c>
      <c r="B25" s="86"/>
      <c r="C25" s="86"/>
      <c r="D25" s="86"/>
      <c r="E25" s="86"/>
      <c r="F25" s="39">
        <f>'Дубовская 14 а(2020)'!F59</f>
        <v>322768.69677716994</v>
      </c>
      <c r="G25" s="19"/>
    </row>
    <row r="26" spans="1:12" x14ac:dyDescent="0.25">
      <c r="A26" s="87" t="s">
        <v>72</v>
      </c>
      <c r="B26" s="88"/>
      <c r="C26" s="88"/>
      <c r="D26" s="88"/>
      <c r="E26" s="89"/>
      <c r="F26" s="105">
        <f>SUM(F28:F32)</f>
        <v>57035.187655870817</v>
      </c>
    </row>
    <row r="27" spans="1:12" ht="56.4" customHeight="1" x14ac:dyDescent="0.25">
      <c r="A27" s="90"/>
      <c r="B27" s="91"/>
      <c r="C27" s="91"/>
      <c r="D27" s="91"/>
      <c r="E27" s="92"/>
      <c r="F27" s="106"/>
    </row>
    <row r="28" spans="1:12" ht="15.6" hidden="1" x14ac:dyDescent="0.3">
      <c r="A28" s="100" t="s">
        <v>16</v>
      </c>
      <c r="B28" s="95"/>
      <c r="C28" s="95"/>
      <c r="D28" s="95"/>
      <c r="E28" s="96"/>
      <c r="F28" s="25">
        <f>'[4]УК ВР декабрь нар'!W204</f>
        <v>9517.6153263851884</v>
      </c>
      <c r="L28" s="33"/>
    </row>
    <row r="29" spans="1:12" ht="15.6" hidden="1" x14ac:dyDescent="0.3">
      <c r="A29" s="100" t="s">
        <v>31</v>
      </c>
      <c r="B29" s="95"/>
      <c r="C29" s="95"/>
      <c r="D29" s="95"/>
      <c r="E29" s="96"/>
      <c r="F29" s="25">
        <f>'[4]УК ВР декабрь нар'!X204</f>
        <v>2266.9307069333991</v>
      </c>
    </row>
    <row r="30" spans="1:12" ht="15.6" hidden="1" x14ac:dyDescent="0.3">
      <c r="A30" s="100" t="s">
        <v>18</v>
      </c>
      <c r="B30" s="95"/>
      <c r="C30" s="95"/>
      <c r="D30" s="95"/>
      <c r="E30" s="96"/>
      <c r="F30" s="25">
        <f>'[4]УК ВР декабрь нар'!Y204+'[4]УК ВР декабрь нар'!Z204+'[4]УК ВР декабрь нар'!DX204</f>
        <v>1370.1884</v>
      </c>
    </row>
    <row r="31" spans="1:12" ht="15.6" hidden="1" x14ac:dyDescent="0.3">
      <c r="A31" s="100" t="s">
        <v>19</v>
      </c>
      <c r="B31" s="95"/>
      <c r="C31" s="95"/>
      <c r="D31" s="95"/>
      <c r="E31" s="96"/>
      <c r="F31" s="25">
        <f>'[4]УК ВР декабрь нар'!AV204+'[4]УК ВР декабрь нар'!BM204+'[4]УК ВР декабрь нар'!BN204+'[4]УК ВР декабрь нар'!BO204+'[4]УК ВР декабрь нар'!BP204+'[4]УК ВР декабрь нар'!EG204+'[4]УК ВР декабрь нар'!EH204+'[4]УК ВР декабрь нар'!EI204+'[4]УК ВР декабрь нар'!EJ204</f>
        <v>5047</v>
      </c>
    </row>
    <row r="32" spans="1:12" ht="15.6" hidden="1" x14ac:dyDescent="0.3">
      <c r="A32" s="108" t="s">
        <v>61</v>
      </c>
      <c r="B32" s="109"/>
      <c r="C32" s="109"/>
      <c r="D32" s="109"/>
      <c r="E32" s="110"/>
      <c r="F32" s="25">
        <f>'[4]УК ВР декабрь нар'!AY204</f>
        <v>38833.453222552227</v>
      </c>
    </row>
    <row r="33" spans="1:12" x14ac:dyDescent="0.25">
      <c r="A33" s="87" t="s">
        <v>73</v>
      </c>
      <c r="B33" s="88"/>
      <c r="C33" s="88"/>
      <c r="D33" s="88"/>
      <c r="E33" s="89"/>
      <c r="F33" s="105">
        <f>SUM(F35:F39)+64301.4</f>
        <v>281215.35200806061</v>
      </c>
    </row>
    <row r="34" spans="1:12" ht="94.8" customHeight="1" x14ac:dyDescent="0.25">
      <c r="A34" s="90"/>
      <c r="B34" s="91"/>
      <c r="C34" s="91"/>
      <c r="D34" s="91"/>
      <c r="E34" s="92"/>
      <c r="F34" s="106"/>
    </row>
    <row r="35" spans="1:12" ht="15.6" hidden="1" x14ac:dyDescent="0.3">
      <c r="A35" s="107" t="s">
        <v>16</v>
      </c>
      <c r="B35" s="107"/>
      <c r="C35" s="107"/>
      <c r="D35" s="107"/>
      <c r="E35" s="107"/>
      <c r="F35" s="25">
        <f>'[4]УК ВР декабрь нар'!CN204+'[4]УК ВР декабрь нар'!DU204</f>
        <v>91526.196084377443</v>
      </c>
      <c r="L35" s="33"/>
    </row>
    <row r="36" spans="1:12" ht="15.6" hidden="1" x14ac:dyDescent="0.3">
      <c r="A36" s="107" t="s">
        <v>31</v>
      </c>
      <c r="B36" s="107"/>
      <c r="C36" s="107"/>
      <c r="D36" s="107"/>
      <c r="E36" s="107"/>
      <c r="F36" s="25">
        <f>'[4]УК ВР декабрь нар'!CO204+'[4]УК ВР декабрь нар'!DV204</f>
        <v>20455.33703503275</v>
      </c>
    </row>
    <row r="37" spans="1:12" ht="15.6" hidden="1" x14ac:dyDescent="0.3">
      <c r="A37" s="107" t="s">
        <v>18</v>
      </c>
      <c r="B37" s="107"/>
      <c r="C37" s="107"/>
      <c r="D37" s="107"/>
      <c r="E37" s="107"/>
      <c r="F37" s="25">
        <f>'[4]УК ВР декабрь нар'!CP204+'[4]УК ВР декабрь нар'!DL204+'[4]УК ВР декабрь нар'!DP204+'[4]УК ВР декабрь нар'!DT204</f>
        <v>51865.186249999992</v>
      </c>
    </row>
    <row r="38" spans="1:12" ht="15.6" hidden="1" x14ac:dyDescent="0.3">
      <c r="A38" s="107" t="s">
        <v>19</v>
      </c>
      <c r="B38" s="107"/>
      <c r="C38" s="107"/>
      <c r="D38" s="107"/>
      <c r="E38" s="107"/>
      <c r="F38" s="25">
        <f>'[4]УК ВР декабрь нар'!DB204+'[4]УК ВР декабрь нар'!DY204+'[4]УК ВР декабрь нар'!DZ204+'[4]УК ВР декабрь нар'!EA204+'[4]УК ВР декабрь нар'!EB204+'[4]УК ВР декабрь нар'!EC204+'[4]УК ВР декабрь нар'!ED204+'[4]УК ВР декабрь нар'!EE204+'[4]УК ВР декабрь нар'!EF204</f>
        <v>0</v>
      </c>
    </row>
    <row r="39" spans="1:12" ht="51" hidden="1" customHeight="1" x14ac:dyDescent="0.3">
      <c r="A39" s="108" t="s">
        <v>63</v>
      </c>
      <c r="B39" s="111"/>
      <c r="C39" s="111"/>
      <c r="D39" s="111"/>
      <c r="E39" s="112"/>
      <c r="F39" s="25">
        <f>'[4]УК ВР декабрь нар'!DG204+'[4]УК ВР декабрь нар'!EP204</f>
        <v>53067.232638650428</v>
      </c>
    </row>
    <row r="40" spans="1:12" ht="72" customHeight="1" x14ac:dyDescent="0.3">
      <c r="A40" s="94" t="s">
        <v>74</v>
      </c>
      <c r="B40" s="113"/>
      <c r="C40" s="113"/>
      <c r="D40" s="113"/>
      <c r="E40" s="114"/>
      <c r="F40" s="26">
        <f>SUM(F41:F49)</f>
        <v>247924.96904999999</v>
      </c>
    </row>
    <row r="41" spans="1:12" ht="15.6" hidden="1" x14ac:dyDescent="0.3">
      <c r="A41" s="101" t="s">
        <v>20</v>
      </c>
      <c r="B41" s="102"/>
      <c r="C41" s="102"/>
      <c r="D41" s="102"/>
      <c r="E41" s="103"/>
      <c r="F41" s="25">
        <f>'[4]УК ВР декабрь нар'!$EU204+'[4]УК ВР декабрь нар'!FV204+'[4]УК ВР декабрь нар'!EY204</f>
        <v>238457.88</v>
      </c>
      <c r="L41" s="33"/>
    </row>
    <row r="42" spans="1:12" ht="15.6" hidden="1" x14ac:dyDescent="0.3">
      <c r="A42" s="100" t="s">
        <v>31</v>
      </c>
      <c r="B42" s="95"/>
      <c r="C42" s="95"/>
      <c r="D42" s="95"/>
      <c r="E42" s="95"/>
      <c r="F42" s="25"/>
    </row>
    <row r="43" spans="1:12" ht="15.6" hidden="1" x14ac:dyDescent="0.3">
      <c r="A43" s="107" t="s">
        <v>21</v>
      </c>
      <c r="B43" s="107"/>
      <c r="C43" s="107"/>
      <c r="D43" s="107"/>
      <c r="E43" s="100"/>
      <c r="F43" s="25"/>
    </row>
    <row r="44" spans="1:12" ht="15.6" hidden="1" x14ac:dyDescent="0.3">
      <c r="A44" s="100" t="s">
        <v>17</v>
      </c>
      <c r="B44" s="95"/>
      <c r="C44" s="95"/>
      <c r="D44" s="95"/>
      <c r="E44" s="95"/>
      <c r="F44" s="25"/>
    </row>
    <row r="45" spans="1:12" ht="15.6" hidden="1" x14ac:dyDescent="0.3">
      <c r="A45" s="107" t="s">
        <v>22</v>
      </c>
      <c r="B45" s="107"/>
      <c r="C45" s="107"/>
      <c r="D45" s="107"/>
      <c r="E45" s="100"/>
      <c r="F45" s="25"/>
    </row>
    <row r="46" spans="1:12" ht="15.6" hidden="1" x14ac:dyDescent="0.3">
      <c r="A46" s="100" t="s">
        <v>17</v>
      </c>
      <c r="B46" s="95"/>
      <c r="C46" s="95"/>
      <c r="D46" s="95"/>
      <c r="E46" s="95"/>
      <c r="F46" s="25"/>
    </row>
    <row r="47" spans="1:12" ht="15.6" hidden="1" x14ac:dyDescent="0.3">
      <c r="A47" s="107" t="s">
        <v>18</v>
      </c>
      <c r="B47" s="107"/>
      <c r="C47" s="107"/>
      <c r="D47" s="107"/>
      <c r="E47" s="100"/>
      <c r="F47" s="25">
        <f>'[4]УК ВР декабрь нар'!EW204+'[4]УК ВР декабрь нар'!FA204+'[4]УК ВР декабрь нар'!FZ204</f>
        <v>3281.8312500000002</v>
      </c>
    </row>
    <row r="48" spans="1:12" ht="15.6" hidden="1" x14ac:dyDescent="0.3">
      <c r="A48" s="100" t="s">
        <v>19</v>
      </c>
      <c r="B48" s="95"/>
      <c r="C48" s="95"/>
      <c r="D48" s="95"/>
      <c r="E48" s="95"/>
      <c r="F48" s="25">
        <f>'[4]УК ВР декабрь нар'!FL204+'[4]УК ВР декабрь нар'!GG204</f>
        <v>6185.2577999999994</v>
      </c>
    </row>
    <row r="49" spans="1:15" ht="15.6" hidden="1" x14ac:dyDescent="0.3">
      <c r="A49" s="108" t="s">
        <v>64</v>
      </c>
      <c r="B49" s="111"/>
      <c r="C49" s="111"/>
      <c r="D49" s="111"/>
      <c r="E49" s="112"/>
      <c r="F49" s="25">
        <f>'[4]УК ВР декабрь нар'!FS204+'[4]УК ВР декабрь нар'!GL204</f>
        <v>0</v>
      </c>
    </row>
    <row r="50" spans="1:15" ht="15.6" hidden="1" customHeight="1" x14ac:dyDescent="0.3">
      <c r="A50" s="94" t="s">
        <v>37</v>
      </c>
      <c r="B50" s="95"/>
      <c r="C50" s="95"/>
      <c r="D50" s="95"/>
      <c r="E50" s="96"/>
      <c r="F50" s="32"/>
    </row>
    <row r="51" spans="1:15" ht="15.6" x14ac:dyDescent="0.3">
      <c r="A51" s="97" t="s">
        <v>75</v>
      </c>
      <c r="B51" s="98"/>
      <c r="C51" s="98"/>
      <c r="D51" s="98"/>
      <c r="E51" s="99"/>
      <c r="F51" s="26">
        <f>F26+F33+F40+F50</f>
        <v>586175.50871393143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96428.160000000003</v>
      </c>
    </row>
    <row r="53" spans="1:15" ht="15.6" x14ac:dyDescent="0.3">
      <c r="A53" s="100" t="s">
        <v>23</v>
      </c>
      <c r="B53" s="95"/>
      <c r="C53" s="95"/>
      <c r="D53" s="95"/>
      <c r="E53" s="95"/>
      <c r="F53" s="25">
        <v>20629.599999999999</v>
      </c>
    </row>
    <row r="54" spans="1:15" ht="15.6" x14ac:dyDescent="0.3">
      <c r="A54" s="100" t="s">
        <v>24</v>
      </c>
      <c r="B54" s="95"/>
      <c r="C54" s="95"/>
      <c r="D54" s="95"/>
      <c r="E54" s="95"/>
      <c r="F54" s="25">
        <v>75798.559999999998</v>
      </c>
    </row>
    <row r="55" spans="1:15" ht="18" hidden="1" customHeight="1" x14ac:dyDescent="0.3">
      <c r="A55" s="101" t="s">
        <v>25</v>
      </c>
      <c r="B55" s="102"/>
      <c r="C55" s="102"/>
      <c r="D55" s="102"/>
      <c r="E55" s="103"/>
      <c r="F55" s="25">
        <v>0</v>
      </c>
    </row>
    <row r="56" spans="1:15" ht="15.6" x14ac:dyDescent="0.3">
      <c r="A56" s="104" t="s">
        <v>67</v>
      </c>
      <c r="B56" s="104"/>
      <c r="C56" s="104"/>
      <c r="D56" s="104"/>
      <c r="E56" s="104"/>
      <c r="F56" s="26">
        <f>F51+F52</f>
        <v>682603.66871393146</v>
      </c>
      <c r="N56" s="19"/>
      <c r="O56" s="19"/>
    </row>
    <row r="57" spans="1:15" ht="15.6" x14ac:dyDescent="0.3">
      <c r="A57" s="86" t="s">
        <v>26</v>
      </c>
      <c r="B57" s="86"/>
      <c r="C57" s="86"/>
      <c r="D57" s="86"/>
      <c r="E57" s="86"/>
      <c r="F57" s="27">
        <f>E17</f>
        <v>700451.68</v>
      </c>
    </row>
    <row r="58" spans="1:15" ht="15.6" x14ac:dyDescent="0.3">
      <c r="A58" s="86" t="s">
        <v>27</v>
      </c>
      <c r="B58" s="86"/>
      <c r="C58" s="86"/>
      <c r="D58" s="86"/>
      <c r="E58" s="86"/>
      <c r="F58" s="26">
        <f>F17</f>
        <v>689109.21</v>
      </c>
      <c r="H58" s="28"/>
    </row>
    <row r="59" spans="1:15" ht="15.6" x14ac:dyDescent="0.3">
      <c r="A59" s="93" t="s">
        <v>28</v>
      </c>
      <c r="B59" s="93"/>
      <c r="C59" s="93"/>
      <c r="D59" s="93"/>
      <c r="E59" s="93"/>
      <c r="F59" s="26">
        <f>F25+F57-F56</f>
        <v>340616.70806323853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J39" sqref="J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14 а(2021)'!A2:G2</f>
        <v>перед собственниками дома по адресу: ул. Дубовская 14 а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1001.4599999999999</v>
      </c>
      <c r="F10" s="55">
        <f>SUM(F11:F16)</f>
        <v>-351.75</v>
      </c>
      <c r="G10" s="55">
        <f>SUM(G11:G16)</f>
        <v>764.27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/>
    </row>
    <row r="12" spans="1:9" ht="15.6" x14ac:dyDescent="0.3">
      <c r="A12" s="119" t="s">
        <v>10</v>
      </c>
      <c r="B12" s="120"/>
      <c r="C12" s="120"/>
      <c r="D12" s="121"/>
      <c r="E12" s="18">
        <v>1980.94</v>
      </c>
      <c r="F12" s="18">
        <v>709.8</v>
      </c>
      <c r="G12" s="18">
        <v>1277.55</v>
      </c>
    </row>
    <row r="13" spans="1:9" ht="15.6" x14ac:dyDescent="0.3">
      <c r="A13" s="119" t="s">
        <v>11</v>
      </c>
      <c r="B13" s="120"/>
      <c r="C13" s="120"/>
      <c r="D13" s="121"/>
      <c r="E13" s="18">
        <v>1.05</v>
      </c>
      <c r="F13" s="18">
        <v>0.6</v>
      </c>
      <c r="G13" s="18">
        <v>-14.56</v>
      </c>
    </row>
    <row r="14" spans="1:9" ht="15.6" x14ac:dyDescent="0.3">
      <c r="A14" s="119" t="s">
        <v>12</v>
      </c>
      <c r="B14" s="120"/>
      <c r="C14" s="120"/>
      <c r="D14" s="121"/>
      <c r="E14" s="18">
        <v>-300.87</v>
      </c>
      <c r="F14" s="18">
        <v>-382.49</v>
      </c>
      <c r="G14" s="18">
        <v>79.97</v>
      </c>
    </row>
    <row r="15" spans="1:9" ht="15.6" x14ac:dyDescent="0.3">
      <c r="A15" s="123" t="s">
        <v>13</v>
      </c>
      <c r="B15" s="123"/>
      <c r="C15" s="123"/>
      <c r="D15" s="123"/>
      <c r="E15" s="18">
        <v>-679.66</v>
      </c>
      <c r="F15" s="18">
        <v>-679.66</v>
      </c>
      <c r="G15" s="18">
        <v>-578.69000000000005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0" t="s">
        <v>81</v>
      </c>
      <c r="B17" s="131"/>
      <c r="C17" s="131"/>
      <c r="D17" s="132"/>
      <c r="E17" s="18">
        <v>848488.68</v>
      </c>
      <c r="F17" s="18">
        <v>806214.49</v>
      </c>
      <c r="G17" s="18">
        <v>96410.97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47387.09</v>
      </c>
      <c r="F21" s="56">
        <f t="shared" ref="F21:G21" si="0">SUM(F22:F25)</f>
        <v>46619.479999999996</v>
      </c>
      <c r="G21" s="56">
        <f t="shared" si="0"/>
        <v>7199.6699999999992</v>
      </c>
    </row>
    <row r="22" spans="1:10" ht="15.6" x14ac:dyDescent="0.3">
      <c r="A22" s="119" t="s">
        <v>55</v>
      </c>
      <c r="B22" s="120"/>
      <c r="C22" s="120"/>
      <c r="D22" s="121"/>
      <c r="E22" s="18">
        <v>3576.43</v>
      </c>
      <c r="F22" s="18">
        <v>3442.08</v>
      </c>
      <c r="G22" s="18">
        <v>428.31</v>
      </c>
    </row>
    <row r="23" spans="1:10" ht="15.6" x14ac:dyDescent="0.3">
      <c r="A23" s="119" t="s">
        <v>56</v>
      </c>
      <c r="B23" s="120"/>
      <c r="C23" s="120"/>
      <c r="D23" s="121"/>
      <c r="E23" s="18">
        <v>6441.66</v>
      </c>
      <c r="F23" s="18">
        <v>6212.67</v>
      </c>
      <c r="G23" s="18">
        <v>797.79</v>
      </c>
    </row>
    <row r="24" spans="1:10" ht="15.6" x14ac:dyDescent="0.3">
      <c r="A24" s="119" t="s">
        <v>57</v>
      </c>
      <c r="B24" s="120"/>
      <c r="C24" s="120"/>
      <c r="D24" s="121"/>
      <c r="E24" s="18">
        <v>36301.050000000003</v>
      </c>
      <c r="F24" s="18">
        <v>36964.39</v>
      </c>
      <c r="G24" s="18">
        <v>4905.96</v>
      </c>
    </row>
    <row r="25" spans="1:10" ht="15.6" x14ac:dyDescent="0.3">
      <c r="A25" s="119" t="s">
        <v>86</v>
      </c>
      <c r="B25" s="120"/>
      <c r="C25" s="120"/>
      <c r="D25" s="121"/>
      <c r="E25" s="18">
        <v>1067.95</v>
      </c>
      <c r="F25" s="18">
        <v>0.34</v>
      </c>
      <c r="G25" s="18">
        <v>1067.6099999999999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87</v>
      </c>
      <c r="B30" s="86"/>
      <c r="C30" s="86"/>
      <c r="D30" s="86"/>
      <c r="E30" s="86"/>
      <c r="F30" s="39">
        <f>'Дубовская 14 а(2021)'!F59</f>
        <v>340616.70806323853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142265.56409695867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'[6]УК ВР декабрь нар'!W204+'[6]УК ВР декабрь нар'!EX204</f>
        <v>41616.665346126065</v>
      </c>
      <c r="G33" s="1"/>
      <c r="H33" s="1"/>
      <c r="L33" s="33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'[6]УК ВР декабрь нар'!X204+'[6]УК ВР декабрь нар'!EY204</f>
        <v>9661.940952667177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'[6]УК ВР декабрь нар'!Y204+'[6]УК ВР декабрь нар'!EZ204+'[6]УК ВР декабрь нар'!FB204+'[6]УК ВР декабрь нар'!AW204</f>
        <v>42010.61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'[6]УК ВР декабрь нар'!AV204+'[6]УК ВР декабрь нар'!FQ204</f>
        <v>7289.2650000696722</v>
      </c>
      <c r="G36" s="1"/>
      <c r="H36" s="1"/>
    </row>
    <row r="37" spans="1:12" ht="15.6" hidden="1" x14ac:dyDescent="0.3">
      <c r="A37" s="108" t="s">
        <v>61</v>
      </c>
      <c r="B37" s="109"/>
      <c r="C37" s="109"/>
      <c r="D37" s="109"/>
      <c r="E37" s="110"/>
      <c r="F37" s="25">
        <f>'[6]УК ВР декабрь нар'!AY204+'[6]УК ВР декабрь нар'!FR204</f>
        <v>41687.082798095755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SUM(F40:F44)+42886</f>
        <v>252381.57596507701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16</v>
      </c>
      <c r="B40" s="107"/>
      <c r="C40" s="107"/>
      <c r="D40" s="107"/>
      <c r="E40" s="107"/>
      <c r="F40" s="25">
        <f>'[6]УК ВР декабрь нар'!CQ204+'[6]УК ВР декабрь нар'!DX204</f>
        <v>109599.25399016845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'[6]УК ВР декабрь нар'!CR204+'[6]УК ВР декабрь нар'!DY204</f>
        <v>25531.19093263966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'[6]УК ВР декабрь нар'!DZ204+'[6]УК ВР декабрь нар'!EA204+'[6]УК ВР декабрь нар'!CS204</f>
        <v>21841.845099317085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'[6]УК ВР декабрь нар'!DE204+'[6]УК ВР декабрь нар'!ET204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'[6]УК ВР декабрь нар'!DI204+'[6]УК ВР декабрь нар'!EU204</f>
        <v>52523.285942951799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257644.1502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'[6]УК ВР декабрь нар'!GH204</f>
        <v>253007.04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'[6]УК ВР декабрь нар'!GK204+'[6]УК ВР декабрь нар'!GL204+'[6]УК ВР декабрь нар'!GN204+'[6]УК ВР декабрь нар'!GO204+'[6]УК ВР декабрь нар'!GP204+'[6]УК ВР декабрь нар'!GQ204+'[6]УК ВР декабрь нар'!GR204+'[6]УК ВР декабрь нар'!GS204+'[6]УК ВР декабрь нар'!GT204+'[6]УК ВР декабрь нар'!GU204+'[6]УК ВР декабрь нар'!GV204</f>
        <v>4637.1102000000001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652291.29026203568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98644.800000000003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24810.49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73834.31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750936.09026203572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848488.68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806214.49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438169.29780120275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341758.32780120277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4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5">
      <c r="A2" s="136" t="str">
        <f>'Дубовская 14 а(2022)'!A2:G2</f>
        <v>перед собственниками дома по адресу: ул. Дубовская 14 а</v>
      </c>
      <c r="B2" s="67"/>
      <c r="C2" s="67"/>
      <c r="D2" s="67"/>
      <c r="E2" s="67"/>
      <c r="F2" s="67"/>
      <c r="G2" s="67"/>
      <c r="I2" s="43"/>
    </row>
    <row r="3" spans="1:9" hidden="1" x14ac:dyDescent="0.25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6" x14ac:dyDescent="0.3">
      <c r="A10" s="127" t="s">
        <v>8</v>
      </c>
      <c r="B10" s="128"/>
      <c r="C10" s="128"/>
      <c r="D10" s="129"/>
      <c r="E10" s="55">
        <f>SUM(E11:E16)</f>
        <v>-477.14</v>
      </c>
      <c r="F10" s="55">
        <f>SUM(F11:F16)</f>
        <v>876.07</v>
      </c>
      <c r="G10" s="55">
        <f>SUM(G11:G16)</f>
        <v>-588.94000000000005</v>
      </c>
    </row>
    <row r="11" spans="1:9" ht="15.6" x14ac:dyDescent="0.3">
      <c r="A11" s="119" t="s">
        <v>9</v>
      </c>
      <c r="B11" s="120"/>
      <c r="C11" s="120"/>
      <c r="D11" s="121"/>
      <c r="E11" s="18"/>
      <c r="F11" s="18"/>
      <c r="G11" s="18"/>
    </row>
    <row r="12" spans="1:9" ht="15.6" x14ac:dyDescent="0.3">
      <c r="A12" s="119" t="s">
        <v>10</v>
      </c>
      <c r="B12" s="120"/>
      <c r="C12" s="120"/>
      <c r="D12" s="121"/>
      <c r="E12" s="18">
        <v>0</v>
      </c>
      <c r="F12" s="18">
        <v>1271.1400000000001</v>
      </c>
      <c r="G12" s="18">
        <v>6.41</v>
      </c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0.45</v>
      </c>
      <c r="G13" s="18">
        <v>-15.01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81.62</v>
      </c>
      <c r="G14" s="18">
        <v>-1.65</v>
      </c>
    </row>
    <row r="15" spans="1:9" ht="15.6" x14ac:dyDescent="0.3">
      <c r="A15" s="123" t="s">
        <v>91</v>
      </c>
      <c r="B15" s="123"/>
      <c r="C15" s="123"/>
      <c r="D15" s="123"/>
      <c r="E15" s="18">
        <v>-477.14</v>
      </c>
      <c r="F15" s="18">
        <v>-477.14</v>
      </c>
      <c r="G15" s="18">
        <v>-578.69000000000005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0" t="s">
        <v>81</v>
      </c>
      <c r="B17" s="131"/>
      <c r="C17" s="131"/>
      <c r="D17" s="132"/>
      <c r="E17" s="18">
        <v>957647.77</v>
      </c>
      <c r="F17" s="18">
        <v>925856.73</v>
      </c>
      <c r="G17" s="18">
        <v>125519.56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24" t="s">
        <v>85</v>
      </c>
      <c r="B21" s="125"/>
      <c r="C21" s="125"/>
      <c r="D21" s="126"/>
      <c r="E21" s="56">
        <f>SUM(E22:E25)</f>
        <v>112158.97</v>
      </c>
      <c r="F21" s="56">
        <f>SUM(F22:F25)</f>
        <v>110402.87</v>
      </c>
      <c r="G21" s="56">
        <f>SUM(G22:G25)</f>
        <v>8434.7100000000009</v>
      </c>
    </row>
    <row r="22" spans="1:10" ht="15.6" x14ac:dyDescent="0.3">
      <c r="A22" s="119" t="s">
        <v>92</v>
      </c>
      <c r="B22" s="120"/>
      <c r="C22" s="120"/>
      <c r="D22" s="121"/>
      <c r="E22" s="18">
        <v>38412.18</v>
      </c>
      <c r="F22" s="18">
        <v>37403.919999999998</v>
      </c>
      <c r="G22" s="18">
        <v>1124.1300000000001</v>
      </c>
    </row>
    <row r="23" spans="1:10" ht="15.6" x14ac:dyDescent="0.3">
      <c r="A23" s="119" t="s">
        <v>93</v>
      </c>
      <c r="B23" s="120"/>
      <c r="C23" s="120"/>
      <c r="D23" s="121"/>
      <c r="E23" s="18">
        <v>7302.1</v>
      </c>
      <c r="F23" s="18">
        <v>7111.33</v>
      </c>
      <c r="G23" s="18">
        <v>967.01</v>
      </c>
    </row>
    <row r="24" spans="1:10" ht="15.6" x14ac:dyDescent="0.3">
      <c r="A24" s="119" t="s">
        <v>57</v>
      </c>
      <c r="B24" s="120"/>
      <c r="C24" s="120"/>
      <c r="D24" s="121"/>
      <c r="E24" s="18">
        <v>54730.080000000002</v>
      </c>
      <c r="F24" s="18">
        <v>53764.95</v>
      </c>
      <c r="G24" s="18">
        <v>5773.08</v>
      </c>
    </row>
    <row r="25" spans="1:10" ht="15.6" x14ac:dyDescent="0.3">
      <c r="A25" s="119" t="s">
        <v>86</v>
      </c>
      <c r="B25" s="120"/>
      <c r="C25" s="120"/>
      <c r="D25" s="121"/>
      <c r="E25" s="18">
        <v>11714.61</v>
      </c>
      <c r="F25" s="18">
        <v>12122.67</v>
      </c>
      <c r="G25" s="18">
        <v>570.49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86" t="s">
        <v>94</v>
      </c>
      <c r="B30" s="86"/>
      <c r="C30" s="86"/>
      <c r="D30" s="86"/>
      <c r="E30" s="86"/>
      <c r="F30" s="39">
        <f>'Дубовская 14 а(2022)'!F64</f>
        <v>438169.29780120275</v>
      </c>
      <c r="G30" s="58"/>
    </row>
    <row r="31" spans="1:10" x14ac:dyDescent="0.25">
      <c r="A31" s="87" t="s">
        <v>72</v>
      </c>
      <c r="B31" s="88"/>
      <c r="C31" s="88"/>
      <c r="D31" s="88"/>
      <c r="E31" s="89"/>
      <c r="F31" s="105">
        <f>SUM(F33:F37)</f>
        <v>576393.86095687898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106"/>
      <c r="G32" s="1"/>
      <c r="H32" s="1"/>
    </row>
    <row r="33" spans="1:12" ht="15.6" hidden="1" x14ac:dyDescent="0.3">
      <c r="A33" s="100" t="s">
        <v>16</v>
      </c>
      <c r="B33" s="95"/>
      <c r="C33" s="95"/>
      <c r="D33" s="95"/>
      <c r="E33" s="96"/>
      <c r="F33" s="25">
        <f>'[7]УК ВР декабрь нар'!W204+'[7]УК ВР декабрь нар'!FE204</f>
        <v>165271.62240873545</v>
      </c>
      <c r="G33" s="1"/>
      <c r="H33" s="1"/>
      <c r="L33" s="62"/>
    </row>
    <row r="34" spans="1:12" ht="15.6" hidden="1" x14ac:dyDescent="0.3">
      <c r="A34" s="100" t="s">
        <v>31</v>
      </c>
      <c r="B34" s="95"/>
      <c r="C34" s="95"/>
      <c r="D34" s="95"/>
      <c r="E34" s="96"/>
      <c r="F34" s="25">
        <f>'[7]УК ВР декабрь нар'!FF204+'[7]УК ВР декабрь нар'!X204</f>
        <v>40407.157034287418</v>
      </c>
      <c r="G34" s="1"/>
      <c r="H34" s="1"/>
    </row>
    <row r="35" spans="1:12" ht="15.6" hidden="1" x14ac:dyDescent="0.3">
      <c r="A35" s="100" t="s">
        <v>18</v>
      </c>
      <c r="B35" s="95"/>
      <c r="C35" s="95"/>
      <c r="D35" s="95"/>
      <c r="E35" s="96"/>
      <c r="F35" s="25">
        <f>'[7]УК ВР декабрь нар'!Y204+'[7]УК ВР декабрь нар'!FH204+'[7]УК ВР декабрь нар'!AW204</f>
        <v>74980.343499999988</v>
      </c>
      <c r="G35" s="1"/>
      <c r="H35" s="1"/>
    </row>
    <row r="36" spans="1:12" ht="15.6" hidden="1" x14ac:dyDescent="0.3">
      <c r="A36" s="100" t="s">
        <v>19</v>
      </c>
      <c r="B36" s="95"/>
      <c r="C36" s="95"/>
      <c r="D36" s="95"/>
      <c r="E36" s="96"/>
      <c r="F36" s="25">
        <f>'[7]УК ВР декабрь нар'!AV204+'[7]УК ВР декабрь нар'!FX204</f>
        <v>138060.01575025474</v>
      </c>
      <c r="G36" s="1"/>
      <c r="H36" s="1"/>
    </row>
    <row r="37" spans="1:12" ht="26.4" hidden="1" customHeight="1" x14ac:dyDescent="0.3">
      <c r="A37" s="108" t="s">
        <v>61</v>
      </c>
      <c r="B37" s="109"/>
      <c r="C37" s="109"/>
      <c r="D37" s="109"/>
      <c r="E37" s="110"/>
      <c r="F37" s="25">
        <f>'[7]УК ВР декабрь нар'!FY204+'[7]УК ВР декабрь нар'!AX204</f>
        <v>157674.72226360135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105">
        <f>SUM(F40:F44)+24527</f>
        <v>235293.35332592335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106"/>
      <c r="G39" s="1"/>
      <c r="H39" s="1"/>
    </row>
    <row r="40" spans="1:12" ht="15.6" hidden="1" x14ac:dyDescent="0.3">
      <c r="A40" s="107" t="s">
        <v>95</v>
      </c>
      <c r="B40" s="107"/>
      <c r="C40" s="107"/>
      <c r="D40" s="107"/>
      <c r="E40" s="107"/>
      <c r="F40" s="25">
        <f>'[7]УК ВР март нар'!CQ204+'[7]УК ВР декабрь нар'!CT204+'[7]УК ВР декабрь нар'!ED204+'[7]УК ВР декабрь нар'!EE204</f>
        <v>186527.86377138144</v>
      </c>
      <c r="G40" s="1"/>
      <c r="H40" s="1"/>
      <c r="L40" s="33"/>
    </row>
    <row r="41" spans="1:12" ht="15.6" hidden="1" x14ac:dyDescent="0.3">
      <c r="A41" s="107" t="s">
        <v>31</v>
      </c>
      <c r="B41" s="107"/>
      <c r="C41" s="107"/>
      <c r="D41" s="107"/>
      <c r="E41" s="107"/>
      <c r="F41" s="25">
        <f>'[7]УК ВР март нар'!CR204+'[7]УК ВР декабрь нар'!EF204</f>
        <v>3575.8867766969106</v>
      </c>
      <c r="G41" s="1"/>
      <c r="H41" s="1"/>
    </row>
    <row r="42" spans="1:12" ht="15.6" hidden="1" x14ac:dyDescent="0.3">
      <c r="A42" s="107" t="s">
        <v>18</v>
      </c>
      <c r="B42" s="107"/>
      <c r="C42" s="107"/>
      <c r="D42" s="107"/>
      <c r="E42" s="107"/>
      <c r="F42" s="25">
        <f>'[7]УК ВР март нар'!CS204+'[7]УК ВР декабрь нар'!EG204+'[7]УК ВР декабрь нар'!EH204</f>
        <v>13584.928863669662</v>
      </c>
      <c r="G42" s="1"/>
      <c r="H42" s="1"/>
    </row>
    <row r="43" spans="1:12" ht="15.6" hidden="1" x14ac:dyDescent="0.3">
      <c r="A43" s="107" t="s">
        <v>19</v>
      </c>
      <c r="B43" s="107"/>
      <c r="C43" s="107"/>
      <c r="D43" s="107"/>
      <c r="E43" s="107"/>
      <c r="F43" s="25">
        <f>'[7]УК ВР декабрь нар'!FA204</f>
        <v>0</v>
      </c>
      <c r="G43" s="1"/>
      <c r="H43" s="1"/>
    </row>
    <row r="44" spans="1:12" ht="51" hidden="1" customHeight="1" x14ac:dyDescent="0.3">
      <c r="A44" s="108" t="s">
        <v>63</v>
      </c>
      <c r="B44" s="111"/>
      <c r="C44" s="111"/>
      <c r="D44" s="111"/>
      <c r="E44" s="112"/>
      <c r="F44" s="25">
        <f>'[7]УК ВР март нар'!DI204+'[7]УК ВР декабрь нар'!FB204</f>
        <v>7077.6739141753251</v>
      </c>
      <c r="G44" s="1"/>
      <c r="H44" s="1"/>
    </row>
    <row r="45" spans="1:12" ht="63.6" customHeight="1" x14ac:dyDescent="0.3">
      <c r="A45" s="94" t="s">
        <v>74</v>
      </c>
      <c r="B45" s="113"/>
      <c r="C45" s="113"/>
      <c r="D45" s="113"/>
      <c r="E45" s="114"/>
      <c r="F45" s="26">
        <f>SUM(F46:F54)</f>
        <v>302561.41540000006</v>
      </c>
      <c r="G45" s="1"/>
      <c r="H45" s="1"/>
    </row>
    <row r="46" spans="1:12" ht="15.6" hidden="1" x14ac:dyDescent="0.3">
      <c r="A46" s="101" t="s">
        <v>20</v>
      </c>
      <c r="B46" s="102"/>
      <c r="C46" s="102"/>
      <c r="D46" s="102"/>
      <c r="E46" s="103"/>
      <c r="F46" s="25">
        <f>'[7]УК ВР декабрь нар'!GO204+'[7]УК ВР декабрь нар'!GP204</f>
        <v>298988.56000000006</v>
      </c>
      <c r="G46" s="1"/>
      <c r="H46" s="1"/>
      <c r="L46" s="33"/>
    </row>
    <row r="47" spans="1:12" ht="15.6" hidden="1" x14ac:dyDescent="0.3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6" hidden="1" x14ac:dyDescent="0.3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6" hidden="1" x14ac:dyDescent="0.3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6" hidden="1" x14ac:dyDescent="0.3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6" hidden="1" x14ac:dyDescent="0.3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6" hidden="1" x14ac:dyDescent="0.3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6" hidden="1" x14ac:dyDescent="0.3">
      <c r="A53" s="100" t="s">
        <v>19</v>
      </c>
      <c r="B53" s="95"/>
      <c r="C53" s="95"/>
      <c r="D53" s="95"/>
      <c r="E53" s="95"/>
      <c r="F53" s="25">
        <f>'[7]УК ВР декабрь нар'!GR204+'[7]УК ВР декабрь нар'!GS204+'[7]УК ВР декабрь нар'!GT204+'[7]УК ВР декабрь нар'!GU204+'[7]УК ВР декабрь нар'!GV204+'[7]УК ВР декабрь нар'!GW204+'[7]УК ВР декабрь нар'!GX204+'[7]УК ВР декабрь нар'!GY204+'[7]УК ВР декабрь нар'!GZ204</f>
        <v>3572.855399999999</v>
      </c>
      <c r="G53" s="1"/>
      <c r="H53" s="1"/>
    </row>
    <row r="54" spans="1:15" ht="15.6" hidden="1" x14ac:dyDescent="0.3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3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6" x14ac:dyDescent="0.3">
      <c r="A56" s="97" t="s">
        <v>75</v>
      </c>
      <c r="B56" s="98"/>
      <c r="C56" s="98"/>
      <c r="D56" s="98"/>
      <c r="E56" s="99"/>
      <c r="F56" s="26">
        <f>F31+F38+F45+F55</f>
        <v>1114248.6296828024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98968.63</v>
      </c>
      <c r="G57" s="1"/>
      <c r="H57" s="1"/>
    </row>
    <row r="58" spans="1:15" ht="15.6" x14ac:dyDescent="0.3">
      <c r="A58" s="100" t="s">
        <v>23</v>
      </c>
      <c r="B58" s="95"/>
      <c r="C58" s="95"/>
      <c r="D58" s="95"/>
      <c r="E58" s="95"/>
      <c r="F58" s="25">
        <v>29240.14</v>
      </c>
      <c r="G58" s="1"/>
      <c r="H58" s="1"/>
    </row>
    <row r="59" spans="1:15" ht="15.6" x14ac:dyDescent="0.3">
      <c r="A59" s="100" t="s">
        <v>24</v>
      </c>
      <c r="B59" s="95"/>
      <c r="C59" s="95"/>
      <c r="D59" s="95"/>
      <c r="E59" s="95"/>
      <c r="F59" s="25">
        <v>69728.490000000005</v>
      </c>
      <c r="G59" s="1"/>
      <c r="H59" s="1"/>
    </row>
    <row r="60" spans="1:15" ht="18" hidden="1" customHeight="1" x14ac:dyDescent="0.3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6" x14ac:dyDescent="0.3">
      <c r="A61" s="104" t="s">
        <v>67</v>
      </c>
      <c r="B61" s="104"/>
      <c r="C61" s="104"/>
      <c r="D61" s="104"/>
      <c r="E61" s="104"/>
      <c r="F61" s="26">
        <f>F56+F57</f>
        <v>1213217.2596828025</v>
      </c>
      <c r="G61" s="1"/>
      <c r="H61" s="1"/>
      <c r="N61" s="19"/>
      <c r="O61" s="19"/>
    </row>
    <row r="62" spans="1:15" ht="15.6" x14ac:dyDescent="0.3">
      <c r="A62" s="86" t="s">
        <v>26</v>
      </c>
      <c r="B62" s="86"/>
      <c r="C62" s="86"/>
      <c r="D62" s="86"/>
      <c r="E62" s="86"/>
      <c r="F62" s="27">
        <f>E17</f>
        <v>957647.77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6">
        <f>F17</f>
        <v>925856.73</v>
      </c>
      <c r="G63" s="1"/>
      <c r="H63" s="28"/>
    </row>
    <row r="64" spans="1:15" ht="15.6" x14ac:dyDescent="0.3">
      <c r="A64" s="93" t="s">
        <v>88</v>
      </c>
      <c r="B64" s="93"/>
      <c r="C64" s="93"/>
      <c r="D64" s="93"/>
      <c r="E64" s="93"/>
      <c r="F64" s="26">
        <f>F30+F62-F61</f>
        <v>182599.80811840016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57080.248118400166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Дубовская 14 а</vt:lpstr>
      <vt:lpstr>Дубовская 14 а(2019)</vt:lpstr>
      <vt:lpstr>Дубовская 14 а(2020)</vt:lpstr>
      <vt:lpstr>Дубовская 14 а(2021)</vt:lpstr>
      <vt:lpstr>Дубовская 14 а(2022)</vt:lpstr>
      <vt:lpstr>Дубовская 14 а(2023)</vt:lpstr>
      <vt:lpstr>'Дубовская 14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2018-04-02T08:54:25Z</cp:lastPrinted>
  <dcterms:created xsi:type="dcterms:W3CDTF">2013-05-24T09:13:10Z</dcterms:created>
  <dcterms:modified xsi:type="dcterms:W3CDTF">2024-05-14T13:23:45Z</dcterms:modified>
</cp:coreProperties>
</file>